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2885" tabRatio="950" activeTab="10"/>
  </bookViews>
  <sheets>
    <sheet name="表1 办学基本条件统计表" sheetId="1" r:id="rId1"/>
    <sheet name="表2 本科专业设置情况" sheetId="2" r:id="rId2"/>
    <sheet name="表3 学科及专业统计表" sheetId="3" r:id="rId3"/>
    <sheet name="表4 在校生情况" sheetId="4" r:id="rId4"/>
    <sheet name="表5 招生情况" sheetId="5" r:id="rId5"/>
    <sheet name="表6 应届本科毕业情况" sheetId="6" r:id="rId6"/>
    <sheet name="表7 专任教师结构统计表" sheetId="7" r:id="rId7"/>
    <sheet name="表8、9 教师统计表" sheetId="8" r:id="rId8"/>
    <sheet name="表10 课程建设情况" sheetId="9" r:id="rId9"/>
    <sheet name="表11 经费情况" sheetId="10" r:id="rId10"/>
    <sheet name="表12 联系人信息及其他" sheetId="11" r:id="rId11"/>
  </sheets>
  <calcPr calcId="144525"/>
</workbook>
</file>

<file path=xl/sharedStrings.xml><?xml version="1.0" encoding="utf-8"?>
<sst xmlns="http://schemas.openxmlformats.org/spreadsheetml/2006/main" count="282">
  <si>
    <t>注意：1、此表只需要且仅允许在黄色表格内填写内容；
     2、表中未包含的内容请在“表12-联系人信息及其他”里添加；
     3、学年度：当年9月1日-次年8月31日；
     4、自然年度：1月1日-12月31日；
     5、所有表格数据均填报原始数据，系统会自动按要求计算；
     6、财务数据按照自然年度计算，教学数据及基础数据按照学年度计算。</t>
  </si>
  <si>
    <t>表1：办学基本条件统计表</t>
  </si>
  <si>
    <t>学校名称（盖章）：</t>
  </si>
  <si>
    <t>成都信息工程大学银杏酒店管理学院</t>
  </si>
  <si>
    <t>序号</t>
  </si>
  <si>
    <t>类别</t>
  </si>
  <si>
    <t>单位</t>
  </si>
  <si>
    <t>2015-2016学年</t>
  </si>
  <si>
    <t>2016-2017学年</t>
  </si>
  <si>
    <t>备注</t>
  </si>
  <si>
    <t>各类面积情况</t>
  </si>
  <si>
    <t>学校占地面积</t>
  </si>
  <si>
    <t>万平方米</t>
  </si>
  <si>
    <t>校舍面积总计</t>
  </si>
  <si>
    <t>教学及辅助用房</t>
  </si>
  <si>
    <t>平方米</t>
  </si>
  <si>
    <t>行政办公用房</t>
  </si>
  <si>
    <t>科研用房</t>
  </si>
  <si>
    <t>学生宿舍</t>
  </si>
  <si>
    <t>生均占地面积</t>
  </si>
  <si>
    <t>平方米/生</t>
  </si>
  <si>
    <t>生均占地面积=占地面积/全日制在校生数</t>
  </si>
  <si>
    <t>生均宿舍面积</t>
  </si>
  <si>
    <t>生均学生宿舍面积=学生宿舍面积/全日制在校生数</t>
  </si>
  <si>
    <t>生均教学行政用房</t>
  </si>
  <si>
    <t>生均教学行政用房=（教学及辅助用房面积+行政办公用房面积）/全日制在校生数</t>
  </si>
  <si>
    <t>实践教学情况</t>
  </si>
  <si>
    <t>教学、科研仪器设备资产值</t>
  </si>
  <si>
    <t>万元</t>
  </si>
  <si>
    <t>年新增教学、科研仪器设备资产值</t>
  </si>
  <si>
    <t>生均教学、科研仪器设备资产值</t>
  </si>
  <si>
    <t>万元/生</t>
  </si>
  <si>
    <t>生均教学科研仪器设备值=教学科研仪器设备资产总值/折合在校生数</t>
  </si>
  <si>
    <t>实验室数</t>
  </si>
  <si>
    <t>个</t>
  </si>
  <si>
    <t>国家实验教学示范中心</t>
  </si>
  <si>
    <t>省级实验教学示范中心</t>
  </si>
  <si>
    <t>校内实训基地</t>
  </si>
  <si>
    <t>校外教学实习基地</t>
  </si>
  <si>
    <t>国家级重点实验室</t>
  </si>
  <si>
    <t>部省级重点实验室数</t>
  </si>
  <si>
    <t>图书资源情况</t>
  </si>
  <si>
    <t>图书</t>
  </si>
  <si>
    <t>万册</t>
  </si>
  <si>
    <t>年度新增图书</t>
  </si>
  <si>
    <t>电子图书</t>
  </si>
  <si>
    <t>GB</t>
  </si>
  <si>
    <t>电子图书、电子期刊种数</t>
  </si>
  <si>
    <t>种</t>
  </si>
  <si>
    <t>生均图书</t>
  </si>
  <si>
    <t>册/生</t>
  </si>
  <si>
    <t>生均图书=图书总数/折合在校生数</t>
  </si>
  <si>
    <t>生均年进数量</t>
  </si>
  <si>
    <t>生均年进书量=当年新增图书量/折合在校生数</t>
  </si>
  <si>
    <t>表2：本科专业设置情况</t>
  </si>
  <si>
    <t>学科</t>
  </si>
  <si>
    <t>各学科的专业类数量</t>
  </si>
  <si>
    <t>各学科的专业数量</t>
  </si>
  <si>
    <t>2015-2016学年新增专业名单（仅限本科专业）</t>
  </si>
  <si>
    <t>2015-2016学年停招
专业名单（仅限本科专业）</t>
  </si>
  <si>
    <t>2016-2017学年新增
专业名单（仅限本科专业）</t>
  </si>
  <si>
    <t>2016-2017学年停招专业名单（仅限本科专业）</t>
  </si>
  <si>
    <t>总学分</t>
  </si>
  <si>
    <t>实践教
学学分</t>
  </si>
  <si>
    <t>实践教学学分占总学分比例</t>
  </si>
  <si>
    <t>选修课
学分</t>
  </si>
  <si>
    <t>选修课学分占总学分比例</t>
  </si>
  <si>
    <t>哲学（01）</t>
  </si>
  <si>
    <t>无</t>
  </si>
  <si>
    <t>经济学（02）</t>
  </si>
  <si>
    <t>法学（03）</t>
  </si>
  <si>
    <t>教育学（04）</t>
  </si>
  <si>
    <t>文学（05）</t>
  </si>
  <si>
    <t>历史学（06）</t>
  </si>
  <si>
    <t>理学（07）</t>
  </si>
  <si>
    <t>工学（08）</t>
  </si>
  <si>
    <t>农学（09）</t>
  </si>
  <si>
    <t>医学（10）</t>
  </si>
  <si>
    <t>管理学（12）</t>
  </si>
  <si>
    <t>1.电子商务
2.审计学</t>
  </si>
  <si>
    <t>1.会展经济管理</t>
  </si>
  <si>
    <t>艺术学（13）</t>
  </si>
  <si>
    <t>注：
1.新增专业只填报教育厅每年批复的专业（按照教育厅批复时间统计），不统计校内整合调整的专业；
2.各学科的专业类数量：指各学科门类下学校开办的专业类的数量（即本科专业目录中的二级目录）；
3.各学科的专业数量：指各学科门类下学校开办的专业数量（即本科专业目录中的三级专业种数），请直接按照学科门类中的专业种数填写；
4.学分、实践教学学分、选修课学分按照学科门类统计。</t>
  </si>
  <si>
    <t>表3：学科及专业统计表</t>
  </si>
  <si>
    <t>国家重点学科数</t>
  </si>
  <si>
    <t>国家重点培育学科数</t>
  </si>
  <si>
    <t>全校本科涵盖学科数</t>
  </si>
  <si>
    <t>全校本科涵盖专业类数</t>
  </si>
  <si>
    <t>全校本科专业设置总数</t>
  </si>
  <si>
    <t>2016-2017学年本科招生专业总数</t>
  </si>
  <si>
    <t>2016-2017学年新增专业数</t>
  </si>
  <si>
    <t>2016-2017学年停招专业数</t>
  </si>
  <si>
    <t>注：本表按照学年度(9月1日——8月31日)填报；</t>
  </si>
  <si>
    <t>表4：在校生情况</t>
  </si>
  <si>
    <t>普通本科生数</t>
  </si>
  <si>
    <t>普通专科(高职)生数</t>
  </si>
  <si>
    <t>硕士生数</t>
  </si>
  <si>
    <t>博士生数</t>
  </si>
  <si>
    <t>留学生数</t>
  </si>
  <si>
    <t>预科生数</t>
  </si>
  <si>
    <t>进修生数</t>
  </si>
  <si>
    <t>成人脱产班学生数</t>
  </si>
  <si>
    <t>夜大（业余）学生数</t>
  </si>
  <si>
    <t>函授生数</t>
  </si>
  <si>
    <t>小计</t>
  </si>
  <si>
    <t>各类学生人数</t>
  </si>
  <si>
    <t>全日制在校生数</t>
  </si>
  <si>
    <t>/</t>
  </si>
  <si>
    <t>占全日制在校生总数比例</t>
  </si>
  <si>
    <t>折合在校生数</t>
  </si>
  <si>
    <t>折合系数</t>
  </si>
  <si>
    <t>备注：
1.折合在校生数=普通本、专科（高职）生数+硕士生数*1.5+博士生数*2+留学生数*3+预科生数+进修生数+成人脱产班学生数+夜大（业余）学生数*0.3+函授生数*0.1；
2.全日制在校生数=普通本、专科（高职）生数+研究生数+留学生数+预科生数+成人脱产班学生数+进修生数。</t>
  </si>
  <si>
    <t>表5：本科生招生情况</t>
  </si>
  <si>
    <t>招生计划数</t>
  </si>
  <si>
    <t>实际录取数</t>
  </si>
  <si>
    <t>四川省生源招生数</t>
  </si>
  <si>
    <t>西部地区生源招生数</t>
  </si>
  <si>
    <t>外省生源招生数</t>
  </si>
  <si>
    <t>四川省录取分数情况</t>
  </si>
  <si>
    <t>文科</t>
  </si>
  <si>
    <t>理科</t>
  </si>
  <si>
    <t>（1）</t>
  </si>
  <si>
    <t>录取最高分</t>
  </si>
  <si>
    <t>（2）</t>
  </si>
  <si>
    <t>录取最低分</t>
  </si>
  <si>
    <t>（3）</t>
  </si>
  <si>
    <t>录取最高分专业名称</t>
  </si>
  <si>
    <t>财务管理</t>
  </si>
  <si>
    <t>物流工程</t>
  </si>
  <si>
    <t>酒店管理</t>
  </si>
  <si>
    <t>（4）</t>
  </si>
  <si>
    <t>录取最低分专业名称</t>
  </si>
  <si>
    <t>英语</t>
  </si>
  <si>
    <r>
      <rPr>
        <sz val="10"/>
        <color indexed="12"/>
        <rFont val="Arial"/>
        <charset val="134"/>
      </rPr>
      <t>会计学</t>
    </r>
  </si>
  <si>
    <t>数字媒体技术</t>
  </si>
  <si>
    <t>注：1.西部地区：十二省区市“内蒙古、宁夏、陕西、重庆、贵州、云南、广西、四川、甘肃、青海、新疆、西藏”
    2.四川省、西部地区、外省生源招生数填写本科生实际录取人数。
    3.最高分、最低分及专业仅统计在四川省招生录取的专业调档线或实录线的最高分和最低分。
    4.四川省录取分数情况不统计预科生、艺体生和专科生等招生情况。</t>
  </si>
  <si>
    <t xml:space="preserve">表6：应届本科生毕业情况   </t>
  </si>
  <si>
    <t>各学年度比例</t>
  </si>
  <si>
    <t>应届本科毕业生总人数</t>
  </si>
  <si>
    <t>年度</t>
  </si>
  <si>
    <t>毕业人数</t>
  </si>
  <si>
    <t>毕业率</t>
  </si>
  <si>
    <t>授予学位人数</t>
  </si>
  <si>
    <t>学位授予率</t>
  </si>
  <si>
    <t>就业
人数</t>
  </si>
  <si>
    <t>成都地区就业</t>
  </si>
  <si>
    <t>就业占比</t>
  </si>
  <si>
    <t>四川省内就业</t>
  </si>
  <si>
    <t>外省就业</t>
  </si>
  <si>
    <t>就业总人数</t>
  </si>
  <si>
    <t>初次就业率</t>
  </si>
  <si>
    <t>攻读研究生人数</t>
  </si>
  <si>
    <t>升学率</t>
  </si>
  <si>
    <t>自主创业人数</t>
  </si>
  <si>
    <t>创业率</t>
  </si>
  <si>
    <t>体质测试达标人数</t>
  </si>
  <si>
    <t>达标率</t>
  </si>
  <si>
    <t>学生学习满意度</t>
  </si>
  <si>
    <t>用人单位对毕业生满意度</t>
  </si>
  <si>
    <t>全校本科毕业生的平均月收入</t>
  </si>
  <si>
    <t>全校本科毕业生就业与专业相关度</t>
  </si>
  <si>
    <t>注：1.攻读研究生人数计入就业总人数。
    2.自主创业人数计入就业总人数</t>
  </si>
  <si>
    <t>表7：专任教师结构统计表</t>
  </si>
  <si>
    <t>学历</t>
  </si>
  <si>
    <t>2015-2016学年人数</t>
  </si>
  <si>
    <t>占总人数的比例（%）</t>
  </si>
  <si>
    <t>2016-2017学年人数</t>
  </si>
  <si>
    <t>增减率(%)</t>
  </si>
  <si>
    <t>职称</t>
  </si>
  <si>
    <t>年龄</t>
  </si>
  <si>
    <t>博士</t>
  </si>
  <si>
    <t>正高级</t>
  </si>
  <si>
    <t>30岁以下</t>
  </si>
  <si>
    <t>硕士</t>
  </si>
  <si>
    <t>副高级</t>
  </si>
  <si>
    <r>
      <rPr>
        <sz val="10"/>
        <color theme="1"/>
        <rFont val="宋体"/>
        <charset val="134"/>
      </rPr>
      <t>31</t>
    </r>
    <r>
      <rPr>
        <sz val="10"/>
        <color theme="1"/>
        <rFont val="宋体"/>
        <charset val="134"/>
      </rPr>
      <t>～40岁</t>
    </r>
  </si>
  <si>
    <t>本科</t>
  </si>
  <si>
    <t>中级</t>
  </si>
  <si>
    <r>
      <rPr>
        <sz val="10"/>
        <color theme="1"/>
        <rFont val="宋体"/>
        <charset val="134"/>
      </rPr>
      <t>41</t>
    </r>
    <r>
      <rPr>
        <sz val="10"/>
        <color theme="1"/>
        <rFont val="宋体"/>
        <charset val="134"/>
      </rPr>
      <t>～50岁</t>
    </r>
  </si>
  <si>
    <t>其他</t>
  </si>
  <si>
    <t>51岁以上</t>
  </si>
  <si>
    <t>——</t>
  </si>
  <si>
    <t>注：本表按照学年度填报全校专任教师情况</t>
  </si>
  <si>
    <t>表8：各类教师荣誉统计表</t>
  </si>
  <si>
    <t>国家有突出贡献专家</t>
  </si>
  <si>
    <t>长江学者</t>
  </si>
  <si>
    <t>国务院政府津贴</t>
  </si>
  <si>
    <t>四川省有突出贡献专家</t>
  </si>
  <si>
    <t>四川省学术和技术带头人</t>
  </si>
  <si>
    <t>四川省杰出青年学科带头人</t>
  </si>
  <si>
    <t>国家级教学名师</t>
  </si>
  <si>
    <t>省级教学名师</t>
  </si>
  <si>
    <t>全国优秀教师</t>
  </si>
  <si>
    <t>省级优秀教师</t>
  </si>
  <si>
    <t>国家级教学团队</t>
  </si>
  <si>
    <t>省级教学团队</t>
  </si>
  <si>
    <t>合计</t>
  </si>
  <si>
    <t>注：1.本表按照学年度(9月1日—8月31日)填报；
    2.每年填报各类荣誉获得者的总人数；
    3.本表未统计的教师荣誉可在表12中增加。</t>
  </si>
  <si>
    <t>表9：教师数量统计表</t>
  </si>
  <si>
    <t>专任教师数</t>
  </si>
  <si>
    <t>聘请校外教师数</t>
  </si>
  <si>
    <t>专任教师总数</t>
  </si>
  <si>
    <t>专任教师总数=专任教师数+聘请校外教师数*0.5</t>
  </si>
  <si>
    <t>生师比</t>
  </si>
  <si>
    <t>生师比=折合在校生数/教师总数</t>
  </si>
  <si>
    <t>注：1.本表按照学年度(9月1日——8月31日)填报；
    2.两类教师均填报原始数据。</t>
  </si>
  <si>
    <t>表10：课程及教材建设统计表</t>
  </si>
  <si>
    <r>
      <rPr>
        <sz val="10"/>
        <color theme="1"/>
        <rFont val="宋体"/>
        <charset val="134"/>
      </rPr>
      <t>201</t>
    </r>
    <r>
      <rPr>
        <sz val="10"/>
        <color theme="1"/>
        <rFont val="宋体"/>
        <charset val="134"/>
      </rPr>
      <t>5-2016</t>
    </r>
    <r>
      <rPr>
        <sz val="10"/>
        <color theme="1"/>
        <rFont val="宋体"/>
        <charset val="134"/>
      </rPr>
      <t>学年</t>
    </r>
  </si>
  <si>
    <r>
      <rPr>
        <sz val="10"/>
        <color theme="1"/>
        <rFont val="宋体"/>
        <charset val="134"/>
      </rPr>
      <t>201</t>
    </r>
    <r>
      <rPr>
        <sz val="10"/>
        <color theme="1"/>
        <rFont val="宋体"/>
        <charset val="134"/>
      </rPr>
      <t>6-2017</t>
    </r>
    <r>
      <rPr>
        <sz val="10"/>
        <color theme="1"/>
        <rFont val="宋体"/>
        <charset val="134"/>
      </rPr>
      <t>学年</t>
    </r>
  </si>
  <si>
    <t>全校开设本科课程总门数</t>
  </si>
  <si>
    <t>门</t>
  </si>
  <si>
    <t>学年度内实际开设的本科培养计划内课程总数，跨学期讲授的同一门课程计一门</t>
  </si>
  <si>
    <t>课程教学班</t>
  </si>
  <si>
    <t>学年度内实际开设的本科课程教学班</t>
  </si>
  <si>
    <t>国家级精品课程</t>
  </si>
  <si>
    <t>省级精品课程</t>
  </si>
  <si>
    <t>国家级精品资源共享课</t>
  </si>
  <si>
    <t>省级精品资源共享课</t>
  </si>
  <si>
    <t>国家级精品视频公开课</t>
  </si>
  <si>
    <t>国家级精品在线开放课程</t>
  </si>
  <si>
    <t>省级级精品在线开放课程</t>
  </si>
  <si>
    <t>国家级创新创业教育示范课程</t>
  </si>
  <si>
    <t>省级创新创业教育示范课程</t>
  </si>
  <si>
    <t>发行教材</t>
  </si>
  <si>
    <t>部</t>
  </si>
  <si>
    <t>“十一五”规划教材</t>
  </si>
  <si>
    <t>“十二五”规划教材</t>
  </si>
  <si>
    <t>主讲本科课程的教授人数</t>
  </si>
  <si>
    <t>人</t>
  </si>
  <si>
    <t>按照学年度填报</t>
  </si>
  <si>
    <t>主讲本科课程的教授占教授总数的比例</t>
  </si>
  <si>
    <t>%</t>
  </si>
  <si>
    <t>不含讲座，按照学年度填报</t>
  </si>
  <si>
    <t>教授讲授本科课程门次数</t>
  </si>
  <si>
    <t>门次</t>
  </si>
  <si>
    <t>一门课程的全部课时均由教授授课，计为1；由多名教师共同承担的，按教授实际承担学时比例计算</t>
  </si>
  <si>
    <t>教授讲授本科课程门次数的比例</t>
  </si>
  <si>
    <t>注：1.本表请按照学年度填报；
    2.每学年填报各项内容的总数。</t>
  </si>
  <si>
    <t>表11：经费情况统计表</t>
  </si>
  <si>
    <r>
      <rPr>
        <sz val="10"/>
        <color theme="1"/>
        <rFont val="宋体"/>
        <charset val="134"/>
      </rPr>
      <t>2015</t>
    </r>
    <r>
      <rPr>
        <sz val="10"/>
        <color theme="1"/>
        <rFont val="宋体"/>
        <charset val="134"/>
      </rPr>
      <t>年</t>
    </r>
  </si>
  <si>
    <t>2016年</t>
  </si>
  <si>
    <t>2017年</t>
  </si>
  <si>
    <t>增减率（%）</t>
  </si>
  <si>
    <t>学校决算收入</t>
  </si>
  <si>
    <t>自然年度内（1月1日—12月31日）</t>
  </si>
  <si>
    <t>决算支出</t>
  </si>
  <si>
    <t>教学支出</t>
  </si>
  <si>
    <t>本科教学日常运行支出</t>
  </si>
  <si>
    <t>本科专项教学经费</t>
  </si>
  <si>
    <t>315.38</t>
  </si>
  <si>
    <t>自然年度内（1月1日—12月31日）学校立项用于本科教学改革和建设的专项经费总额</t>
  </si>
  <si>
    <t>本科实验经费</t>
  </si>
  <si>
    <t>自然年度内（1月1日—12月31日）学校用于实验教学运行、维护经费</t>
  </si>
  <si>
    <t>本科实习经费</t>
  </si>
  <si>
    <t>自然年度内（1月1日—12月31日）用于本科培养方案内的实习环节支出经费生均值</t>
  </si>
  <si>
    <t>生均本科教学日常运行支出</t>
  </si>
  <si>
    <t>元/生</t>
  </si>
  <si>
    <t>生均本科实验经费</t>
  </si>
  <si>
    <t>生均本科实习经费</t>
  </si>
  <si>
    <r>
      <rPr>
        <sz val="10"/>
        <color theme="1"/>
        <rFont val="宋体"/>
        <charset val="134"/>
      </rPr>
      <t xml:space="preserve">注：本表所有数据请按照自然年统计填报，数据截止到12月底;
    </t>
    </r>
    <r>
      <rPr>
        <b/>
        <sz val="10"/>
        <color theme="1"/>
        <rFont val="宋体"/>
        <charset val="134"/>
      </rPr>
      <t>各校教学质量报告数据采用2016自然年数据，截止到2016年底，2017自然年经费数据仅供省级教学分析报告使用。</t>
    </r>
  </si>
  <si>
    <t>表12：联系人信息表</t>
  </si>
  <si>
    <t>学校名称：</t>
  </si>
  <si>
    <t>分管院(校)长</t>
  </si>
  <si>
    <t>蒋宁</t>
  </si>
  <si>
    <t>职务</t>
  </si>
  <si>
    <t>副院长</t>
  </si>
  <si>
    <t>电话</t>
  </si>
  <si>
    <t>手机</t>
  </si>
  <si>
    <t>学校名称</t>
  </si>
  <si>
    <t>教学质量报告具体联系人</t>
  </si>
  <si>
    <t>办公电话</t>
  </si>
  <si>
    <t>电子邮箱</t>
  </si>
  <si>
    <t>QQ</t>
  </si>
  <si>
    <t>负责部门</t>
  </si>
  <si>
    <t>教务处</t>
  </si>
  <si>
    <t>部门
负责人</t>
  </si>
  <si>
    <t>张娅</t>
  </si>
  <si>
    <t>教务处副处长</t>
  </si>
  <si>
    <t>李松林</t>
  </si>
  <si>
    <t>02887979169</t>
  </si>
  <si>
    <t>scucoco@gmail.com</t>
  </si>
  <si>
    <t>执笔人</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</si>
</sst>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176" formatCode="0.00_ "/>
    <numFmt numFmtId="42" formatCode="_ &quot;￥&quot;* #,##0_ ;_ &quot;￥&quot;* \-#,##0_ ;_ &quot;￥&quot;* &quot;-&quot;_ ;_ @_ "/>
    <numFmt numFmtId="41" formatCode="_ * #,##0_ ;_ * \-#,##0_ ;_ * &quot;-&quot;_ ;_ @_ "/>
  </numFmts>
  <fonts count="33">
    <font>
      <sz val="10"/>
      <color theme="1"/>
      <name val="宋体"/>
      <charset val="134"/>
      <scheme val="minor"/>
    </font>
    <font>
      <sz val="11"/>
      <color theme="1"/>
      <name val="宋体"/>
      <charset val="134"/>
      <scheme val="minor"/>
    </font>
    <font>
      <sz val="11"/>
      <color theme="1"/>
      <name val="仿宋_GB2312"/>
      <charset val="134"/>
    </font>
    <font>
      <sz val="10"/>
      <color theme="1"/>
      <name val="仿宋_GB2312"/>
      <charset val="134"/>
    </font>
    <font>
      <u/>
      <sz val="11"/>
      <color rgb="FF0000FF"/>
      <name val="宋体"/>
      <charset val="0"/>
      <scheme val="minor"/>
    </font>
    <font>
      <sz val="10"/>
      <color indexed="8"/>
      <name val="宋体"/>
      <charset val="134"/>
    </font>
    <font>
      <sz val="10"/>
      <color theme="1"/>
      <name val="宋体"/>
      <charset val="134"/>
    </font>
    <font>
      <sz val="8"/>
      <color theme="1"/>
      <name val="宋体"/>
      <charset val="134"/>
      <scheme val="minor"/>
    </font>
    <font>
      <sz val="10"/>
      <name val="宋体"/>
      <charset val="134"/>
    </font>
    <font>
      <sz val="10"/>
      <color indexed="10"/>
      <name val="宋体"/>
      <charset val="134"/>
    </font>
    <font>
      <sz val="10"/>
      <name val="宋体"/>
      <charset val="134"/>
      <scheme val="minor"/>
    </font>
    <font>
      <b/>
      <sz val="10"/>
      <color theme="1"/>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sz val="12"/>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b/>
      <sz val="11"/>
      <color rgb="FF3F3F3F"/>
      <name val="宋体"/>
      <charset val="0"/>
      <scheme val="minor"/>
    </font>
    <font>
      <sz val="11"/>
      <color rgb="FF9C0006"/>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0"/>
      <color theme="1"/>
      <name val="宋体"/>
      <charset val="134"/>
    </font>
    <font>
      <sz val="10"/>
      <color indexed="12"/>
      <name val="Arial"/>
      <charset val="134"/>
    </font>
  </fonts>
  <fills count="39">
    <fill>
      <patternFill patternType="none"/>
    </fill>
    <fill>
      <patternFill patternType="gray125"/>
    </fill>
    <fill>
      <patternFill patternType="solid">
        <fgColor theme="0" tint="-0.0499893185216834"/>
        <bgColor indexed="64"/>
      </patternFill>
    </fill>
    <fill>
      <patternFill patternType="solid">
        <fgColor theme="0"/>
        <bgColor indexed="64"/>
      </patternFill>
    </fill>
    <fill>
      <patternFill patternType="solid">
        <fgColor rgb="FFFFFF99"/>
        <bgColor indexed="64"/>
      </patternFill>
    </fill>
    <fill>
      <patternFill patternType="solid">
        <fgColor rgb="FFFFC000"/>
        <bgColor indexed="64"/>
      </patternFill>
    </fill>
    <fill>
      <patternFill patternType="solid">
        <fgColor indexed="43"/>
        <bgColor indexed="64"/>
      </patternFill>
    </fill>
    <fill>
      <patternFill patternType="solid">
        <fgColor rgb="FF92D050"/>
        <bgColor indexed="64"/>
      </patternFill>
    </fill>
    <fill>
      <patternFill patternType="solid">
        <fgColor theme="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4"/>
        <bgColor indexed="64"/>
      </patternFill>
    </fill>
    <fill>
      <patternFill patternType="solid">
        <fgColor theme="7" tint="0.599993896298105"/>
        <bgColor indexed="64"/>
      </patternFill>
    </fill>
  </fills>
  <borders count="20">
    <border>
      <left/>
      <right/>
      <top/>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1" fillId="0" borderId="0">
      <alignment vertical="center"/>
    </xf>
    <xf numFmtId="0" fontId="12" fillId="34" borderId="0" applyNumberFormat="0" applyBorder="0" applyAlignment="0" applyProtection="0">
      <alignment vertical="center"/>
    </xf>
    <xf numFmtId="0" fontId="13" fillId="30" borderId="0" applyNumberFormat="0" applyBorder="0" applyAlignment="0" applyProtection="0">
      <alignment vertical="center"/>
    </xf>
    <xf numFmtId="0" fontId="12" fillId="35" borderId="0" applyNumberFormat="0" applyBorder="0" applyAlignment="0" applyProtection="0">
      <alignment vertical="center"/>
    </xf>
    <xf numFmtId="0" fontId="28" fillId="27" borderId="15" applyNumberFormat="0" applyAlignment="0" applyProtection="0">
      <alignment vertical="center"/>
    </xf>
    <xf numFmtId="0" fontId="13" fillId="20" borderId="0" applyNumberFormat="0" applyBorder="0" applyAlignment="0" applyProtection="0">
      <alignment vertical="center"/>
    </xf>
    <xf numFmtId="0" fontId="13" fillId="36" borderId="0" applyNumberFormat="0" applyBorder="0" applyAlignment="0" applyProtection="0">
      <alignment vertical="center"/>
    </xf>
    <xf numFmtId="44" fontId="15" fillId="0" borderId="0" applyFont="0" applyFill="0" applyBorder="0" applyAlignment="0" applyProtection="0">
      <alignment vertical="center"/>
    </xf>
    <xf numFmtId="0" fontId="12" fillId="31" borderId="0" applyNumberFormat="0" applyBorder="0" applyAlignment="0" applyProtection="0">
      <alignment vertical="center"/>
    </xf>
    <xf numFmtId="9" fontId="15" fillId="0" borderId="0" applyFont="0" applyFill="0" applyBorder="0" applyAlignment="0" applyProtection="0">
      <alignment vertical="center"/>
    </xf>
    <xf numFmtId="0" fontId="12" fillId="10" borderId="0" applyNumberFormat="0" applyBorder="0" applyAlignment="0" applyProtection="0">
      <alignment vertical="center"/>
    </xf>
    <xf numFmtId="0" fontId="12" fillId="16" borderId="0" applyNumberFormat="0" applyBorder="0" applyAlignment="0" applyProtection="0">
      <alignment vertical="center"/>
    </xf>
    <xf numFmtId="0" fontId="12" fillId="32" borderId="0" applyNumberFormat="0" applyBorder="0" applyAlignment="0" applyProtection="0">
      <alignment vertical="center"/>
    </xf>
    <xf numFmtId="0" fontId="12" fillId="22" borderId="0" applyNumberFormat="0" applyBorder="0" applyAlignment="0" applyProtection="0">
      <alignment vertical="center"/>
    </xf>
    <xf numFmtId="0" fontId="12" fillId="21" borderId="0" applyNumberFormat="0" applyBorder="0" applyAlignment="0" applyProtection="0">
      <alignment vertical="center"/>
    </xf>
    <xf numFmtId="0" fontId="24" fillId="19" borderId="15" applyNumberFormat="0" applyAlignment="0" applyProtection="0">
      <alignment vertical="center"/>
    </xf>
    <xf numFmtId="0" fontId="12" fillId="37" borderId="0" applyNumberFormat="0" applyBorder="0" applyAlignment="0" applyProtection="0">
      <alignment vertical="center"/>
    </xf>
    <xf numFmtId="0" fontId="23" fillId="18" borderId="0" applyNumberFormat="0" applyBorder="0" applyAlignment="0" applyProtection="0">
      <alignment vertical="center"/>
    </xf>
    <xf numFmtId="0" fontId="1" fillId="0" borderId="0">
      <alignment vertical="center"/>
    </xf>
    <xf numFmtId="0" fontId="13" fillId="25" borderId="0" applyNumberFormat="0" applyBorder="0" applyAlignment="0" applyProtection="0">
      <alignment vertical="center"/>
    </xf>
    <xf numFmtId="0" fontId="22" fillId="17" borderId="0" applyNumberFormat="0" applyBorder="0" applyAlignment="0" applyProtection="0">
      <alignment vertical="center"/>
    </xf>
    <xf numFmtId="0" fontId="13" fillId="15" borderId="0" applyNumberFormat="0" applyBorder="0" applyAlignment="0" applyProtection="0">
      <alignment vertical="center"/>
    </xf>
    <xf numFmtId="0" fontId="20" fillId="0" borderId="14" applyNumberFormat="0" applyFill="0" applyAlignment="0" applyProtection="0">
      <alignment vertical="center"/>
    </xf>
    <xf numFmtId="0" fontId="27" fillId="24" borderId="0" applyNumberFormat="0" applyBorder="0" applyAlignment="0" applyProtection="0">
      <alignment vertical="center"/>
    </xf>
    <xf numFmtId="0" fontId="30" fillId="33" borderId="19" applyNumberFormat="0" applyAlignment="0" applyProtection="0">
      <alignment vertical="center"/>
    </xf>
    <xf numFmtId="0" fontId="26" fillId="19" borderId="16" applyNumberFormat="0" applyAlignment="0" applyProtection="0">
      <alignment vertical="center"/>
    </xf>
    <xf numFmtId="0" fontId="14" fillId="0" borderId="12" applyNumberFormat="0" applyFill="0" applyAlignment="0" applyProtection="0">
      <alignment vertical="center"/>
    </xf>
    <xf numFmtId="0" fontId="25" fillId="0" borderId="0" applyNumberFormat="0" applyFill="0" applyBorder="0" applyAlignment="0" applyProtection="0">
      <alignment vertical="center"/>
    </xf>
    <xf numFmtId="0" fontId="13" fillId="29" borderId="0" applyNumberFormat="0" applyBorder="0" applyAlignment="0" applyProtection="0">
      <alignment vertical="center"/>
    </xf>
    <xf numFmtId="0" fontId="16" fillId="0" borderId="0" applyNumberFormat="0" applyFill="0" applyBorder="0" applyAlignment="0" applyProtection="0">
      <alignment vertical="center"/>
    </xf>
    <xf numFmtId="42" fontId="15" fillId="0" borderId="0" applyFont="0" applyFill="0" applyBorder="0" applyAlignment="0" applyProtection="0">
      <alignment vertical="center"/>
    </xf>
    <xf numFmtId="0" fontId="13" fillId="38" borderId="0" applyNumberFormat="0" applyBorder="0" applyAlignment="0" applyProtection="0">
      <alignment vertical="center"/>
    </xf>
    <xf numFmtId="43" fontId="15" fillId="0" borderId="0" applyFon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26" borderId="0" applyNumberFormat="0" applyBorder="0" applyAlignment="0" applyProtection="0">
      <alignment vertical="center"/>
    </xf>
    <xf numFmtId="0" fontId="17" fillId="0" borderId="0" applyNumberFormat="0" applyFill="0" applyBorder="0" applyAlignment="0" applyProtection="0">
      <alignment vertical="center"/>
    </xf>
    <xf numFmtId="0" fontId="12" fillId="14" borderId="0" applyNumberFormat="0" applyBorder="0" applyAlignment="0" applyProtection="0">
      <alignment vertical="center"/>
    </xf>
    <xf numFmtId="0" fontId="15" fillId="28" borderId="17" applyNumberFormat="0" applyFont="0" applyAlignment="0" applyProtection="0">
      <alignment vertical="center"/>
    </xf>
    <xf numFmtId="0" fontId="13" fillId="12" borderId="0" applyNumberFormat="0" applyBorder="0" applyAlignment="0" applyProtection="0">
      <alignment vertical="center"/>
    </xf>
    <xf numFmtId="0" fontId="12" fillId="11" borderId="0" applyNumberFormat="0" applyBorder="0" applyAlignment="0" applyProtection="0">
      <alignment vertical="center"/>
    </xf>
    <xf numFmtId="0" fontId="13" fillId="13" borderId="0" applyNumberFormat="0" applyBorder="0" applyAlignment="0" applyProtection="0">
      <alignment vertical="center"/>
    </xf>
    <xf numFmtId="0" fontId="4" fillId="0" borderId="0" applyNumberFormat="0" applyFill="0" applyBorder="0" applyAlignment="0" applyProtection="0">
      <alignment vertical="center"/>
    </xf>
    <xf numFmtId="41" fontId="15" fillId="0" borderId="0" applyFont="0" applyFill="0" applyBorder="0" applyAlignment="0" applyProtection="0">
      <alignment vertical="center"/>
    </xf>
    <xf numFmtId="0" fontId="21" fillId="0" borderId="12" applyNumberFormat="0" applyFill="0" applyAlignment="0" applyProtection="0">
      <alignment vertical="center"/>
    </xf>
    <xf numFmtId="0" fontId="13" fillId="9" borderId="0" applyNumberFormat="0" applyBorder="0" applyAlignment="0" applyProtection="0">
      <alignment vertical="center"/>
    </xf>
    <xf numFmtId="0" fontId="16" fillId="0" borderId="13" applyNumberFormat="0" applyFill="0" applyAlignment="0" applyProtection="0">
      <alignment vertical="center"/>
    </xf>
    <xf numFmtId="0" fontId="12" fillId="8" borderId="0" applyNumberFormat="0" applyBorder="0" applyAlignment="0" applyProtection="0">
      <alignment vertical="center"/>
    </xf>
    <xf numFmtId="0" fontId="13" fillId="23" borderId="0" applyNumberFormat="0" applyBorder="0" applyAlignment="0" applyProtection="0">
      <alignment vertical="center"/>
    </xf>
    <xf numFmtId="0" fontId="29" fillId="0" borderId="18" applyNumberFormat="0" applyFill="0" applyAlignment="0" applyProtection="0">
      <alignment vertical="center"/>
    </xf>
  </cellStyleXfs>
  <cellXfs count="112">
    <xf numFmtId="0" fontId="0" fillId="2" borderId="1" xfId="0" applyFont="1" applyFill="1" applyBorder="1" applyAlignment="1">
      <alignment horizontal="left" vertical="center"/>
    </xf>
    <xf numFmtId="0" fontId="0" fillId="0" borderId="0" xfId="0" applyFont="1" applyAlignment="1">
      <alignment vertical="center" wrapText="1"/>
    </xf>
    <xf numFmtId="0" fontId="1" fillId="3" borderId="0" xfId="0" applyFill="1" applyBorder="1" applyAlignment="1">
      <alignment vertical="center" wrapText="1"/>
    </xf>
    <xf numFmtId="0" fontId="1" fillId="0" borderId="0" xfId="0" applyAlignment="1">
      <alignment horizontal="center" vertical="center" wrapText="1"/>
    </xf>
    <xf numFmtId="0" fontId="1" fillId="0" borderId="0" xfId="0" applyAlignment="1">
      <alignment vertical="center" wrapText="1"/>
    </xf>
    <xf numFmtId="0" fontId="0" fillId="0" borderId="0" xfId="0" applyFont="1" applyAlignment="1">
      <alignment horizontal="left" vertical="center" wrapText="1"/>
    </xf>
    <xf numFmtId="0" fontId="0" fillId="0" borderId="2" xfId="0" applyFont="1" applyBorder="1" applyAlignment="1">
      <alignment horizontal="right" vertical="center" wrapText="1"/>
    </xf>
    <xf numFmtId="0" fontId="1" fillId="4" borderId="2" xfId="0" applyFill="1" applyBorder="1" applyAlignment="1">
      <alignment horizontal="center" vertical="center" wrapText="1"/>
    </xf>
    <xf numFmtId="0" fontId="2" fillId="2" borderId="3"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 fillId="5" borderId="0" xfId="0" applyFill="1" applyAlignment="1">
      <alignment horizontal="center" vertical="center" wrapText="1"/>
    </xf>
    <xf numFmtId="0" fontId="1" fillId="3" borderId="0" xfId="0" applyFill="1" applyBorder="1" applyAlignment="1">
      <alignment horizontal="center" vertical="center" wrapText="1"/>
    </xf>
    <xf numFmtId="0" fontId="0" fillId="4" borderId="2" xfId="0" applyFont="1" applyFill="1" applyBorder="1" applyAlignment="1">
      <alignment vertical="center" wrapText="1"/>
    </xf>
    <xf numFmtId="0" fontId="3" fillId="4" borderId="3" xfId="0" applyFont="1" applyFill="1" applyBorder="1" applyAlignment="1">
      <alignment horizontal="center" vertical="center" wrapText="1"/>
    </xf>
    <xf numFmtId="0" fontId="4" fillId="4" borderId="3" xfId="42"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3" xfId="0" applyFont="1" applyFill="1" applyBorder="1" applyAlignment="1">
      <alignment vertical="center" wrapText="1"/>
    </xf>
    <xf numFmtId="0" fontId="0" fillId="0" borderId="3" xfId="0" applyFont="1" applyBorder="1" applyAlignment="1">
      <alignment horizontal="center" vertical="center" wrapText="1"/>
    </xf>
    <xf numFmtId="0" fontId="5" fillId="6" borderId="3" xfId="0" applyFont="1" applyFill="1" applyBorder="1" applyAlignment="1" applyProtection="1">
      <alignment vertical="center" wrapText="1"/>
    </xf>
    <xf numFmtId="0" fontId="0" fillId="0" borderId="3" xfId="0" applyFont="1" applyBorder="1" applyAlignment="1">
      <alignment vertical="center" wrapText="1"/>
    </xf>
    <xf numFmtId="0" fontId="6" fillId="0" borderId="1" xfId="0" applyFont="1" applyBorder="1" applyAlignment="1">
      <alignment horizontal="left" vertical="center" wrapText="1"/>
    </xf>
    <xf numFmtId="0" fontId="0" fillId="0" borderId="4" xfId="0" applyFont="1" applyBorder="1" applyAlignment="1">
      <alignment horizontal="left" vertical="center" wrapText="1"/>
    </xf>
    <xf numFmtId="0" fontId="0" fillId="4" borderId="2" xfId="0" applyFont="1" applyFill="1" applyBorder="1" applyAlignment="1">
      <alignment horizontal="center" vertical="center" wrapText="1"/>
    </xf>
    <xf numFmtId="0" fontId="0" fillId="4" borderId="3" xfId="0" applyFont="1" applyFill="1" applyBorder="1" applyAlignment="1">
      <alignment vertical="center" wrapText="1"/>
    </xf>
    <xf numFmtId="176" fontId="0" fillId="0" borderId="3" xfId="0" applyNumberFormat="1" applyFont="1" applyBorder="1" applyAlignment="1">
      <alignment vertical="center" wrapText="1"/>
    </xf>
    <xf numFmtId="0" fontId="7" fillId="0" borderId="3" xfId="0" applyFont="1" applyBorder="1" applyAlignment="1">
      <alignment vertical="center" wrapText="1"/>
    </xf>
    <xf numFmtId="0" fontId="8" fillId="6" borderId="3" xfId="0" applyFont="1" applyFill="1" applyBorder="1" applyAlignment="1" applyProtection="1">
      <alignment horizontal="right" vertical="center" wrapText="1"/>
    </xf>
    <xf numFmtId="0" fontId="0" fillId="0" borderId="5" xfId="0" applyFont="1" applyBorder="1" applyAlignment="1">
      <alignment horizontal="left" vertical="center" wrapText="1"/>
    </xf>
    <xf numFmtId="0" fontId="1" fillId="0" borderId="0" xfId="0" applyAlignment="1">
      <alignment vertical="center" shrinkToFit="1"/>
    </xf>
    <xf numFmtId="0" fontId="0" fillId="0" borderId="2" xfId="0" applyFont="1" applyBorder="1" applyAlignment="1">
      <alignment horizontal="center" vertical="center" wrapText="1"/>
    </xf>
    <xf numFmtId="0" fontId="5" fillId="6" borderId="3" xfId="0" applyFont="1" applyFill="1" applyBorder="1" applyAlignment="1">
      <alignment horizontal="center" vertical="center" wrapText="1"/>
    </xf>
    <xf numFmtId="10" fontId="5" fillId="6" borderId="3" xfId="0" applyNumberFormat="1" applyFont="1" applyFill="1" applyBorder="1" applyAlignment="1">
      <alignment horizontal="center" vertical="center" wrapText="1"/>
    </xf>
    <xf numFmtId="0" fontId="0" fillId="0" borderId="6" xfId="0" applyFont="1" applyBorder="1" applyAlignment="1">
      <alignment horizontal="left" vertical="center" wrapText="1"/>
    </xf>
    <xf numFmtId="0" fontId="0" fillId="2" borderId="3" xfId="0" applyFont="1" applyFill="1" applyBorder="1" applyAlignment="1">
      <alignment horizontal="center" vertical="center" shrinkToFit="1"/>
    </xf>
    <xf numFmtId="0" fontId="0" fillId="4" borderId="3" xfId="0" applyFont="1" applyFill="1" applyBorder="1" applyAlignment="1">
      <alignment horizontal="center" vertical="center" wrapText="1"/>
    </xf>
    <xf numFmtId="0" fontId="7" fillId="0" borderId="3" xfId="0" applyFont="1" applyBorder="1" applyAlignment="1">
      <alignment horizontal="left" vertical="center" wrapText="1"/>
    </xf>
    <xf numFmtId="0" fontId="0" fillId="0" borderId="3" xfId="0" applyFont="1" applyBorder="1" applyAlignment="1">
      <alignment vertical="center" shrinkToFit="1"/>
    </xf>
    <xf numFmtId="0" fontId="7" fillId="0" borderId="3" xfId="0" applyFont="1" applyBorder="1" applyAlignment="1">
      <alignment vertical="center" shrinkToFit="1"/>
    </xf>
    <xf numFmtId="10" fontId="0" fillId="4" borderId="3" xfId="0" applyNumberFormat="1" applyFont="1" applyFill="1" applyBorder="1" applyAlignment="1">
      <alignment horizontal="center" vertical="center" wrapText="1"/>
    </xf>
    <xf numFmtId="0" fontId="0" fillId="0" borderId="0" xfId="0" applyFont="1" applyAlignment="1">
      <alignment horizontal="center" vertical="center"/>
    </xf>
    <xf numFmtId="0" fontId="0" fillId="0" borderId="0" xfId="0" applyFont="1">
      <alignment vertical="center"/>
    </xf>
    <xf numFmtId="0" fontId="0" fillId="0" borderId="0" xfId="0" applyFont="1" applyBorder="1" applyAlignment="1">
      <alignment vertical="center"/>
    </xf>
    <xf numFmtId="0" fontId="0" fillId="0" borderId="2" xfId="0" applyFont="1" applyBorder="1" applyAlignment="1">
      <alignment horizontal="center" vertical="center"/>
    </xf>
    <xf numFmtId="0" fontId="0" fillId="2" borderId="1"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8" xfId="0" applyFont="1" applyFill="1" applyBorder="1" applyAlignment="1">
      <alignment horizontal="center" vertical="center"/>
    </xf>
    <xf numFmtId="0" fontId="0" fillId="2" borderId="4" xfId="0" applyFont="1" applyFill="1" applyBorder="1">
      <alignment vertical="center"/>
    </xf>
    <xf numFmtId="0" fontId="0" fillId="2" borderId="5" xfId="0" applyFont="1" applyFill="1" applyBorder="1" applyAlignment="1">
      <alignment vertical="center"/>
    </xf>
    <xf numFmtId="0" fontId="0" fillId="2" borderId="1" xfId="0" applyFont="1" applyFill="1" applyBorder="1" applyAlignment="1">
      <alignment vertical="center"/>
    </xf>
    <xf numFmtId="0" fontId="0" fillId="2" borderId="4" xfId="0" applyFont="1" applyFill="1" applyBorder="1" applyAlignment="1">
      <alignment horizontal="center" vertical="center"/>
    </xf>
    <xf numFmtId="0" fontId="0" fillId="2" borderId="5" xfId="0" applyFont="1" applyFill="1" applyBorder="1" applyAlignment="1">
      <alignment horizontal="center" vertical="center"/>
    </xf>
    <xf numFmtId="0" fontId="0" fillId="0" borderId="3" xfId="0" applyFont="1" applyBorder="1" applyAlignment="1">
      <alignment horizontal="left" vertical="center" wrapText="1"/>
    </xf>
    <xf numFmtId="0" fontId="0" fillId="0" borderId="3" xfId="0" applyFont="1" applyBorder="1" applyAlignment="1">
      <alignment horizontal="left" vertical="center"/>
    </xf>
    <xf numFmtId="0" fontId="0" fillId="0" borderId="2" xfId="0" applyFont="1" applyBorder="1" applyAlignment="1">
      <alignment vertical="center"/>
    </xf>
    <xf numFmtId="0" fontId="0" fillId="2" borderId="3" xfId="0" applyFont="1" applyFill="1" applyBorder="1" applyAlignment="1">
      <alignment horizontal="center" vertical="center"/>
    </xf>
    <xf numFmtId="0" fontId="0" fillId="2" borderId="5" xfId="0" applyFont="1" applyFill="1" applyBorder="1" applyAlignment="1">
      <alignment horizontal="left" vertical="center"/>
    </xf>
    <xf numFmtId="0" fontId="5" fillId="6" borderId="3" xfId="0" applyFont="1" applyFill="1" applyBorder="1" applyAlignment="1">
      <alignment vertical="center"/>
    </xf>
    <xf numFmtId="0" fontId="0" fillId="2" borderId="3" xfId="0" applyFont="1" applyFill="1" applyBorder="1" applyAlignment="1">
      <alignment horizontal="left" vertical="center"/>
    </xf>
    <xf numFmtId="0" fontId="0" fillId="0" borderId="3" xfId="0" applyFont="1" applyBorder="1">
      <alignment vertical="center"/>
    </xf>
    <xf numFmtId="176" fontId="0" fillId="0" borderId="3" xfId="0" applyNumberFormat="1" applyFont="1" applyBorder="1">
      <alignment vertical="center"/>
    </xf>
    <xf numFmtId="0" fontId="0" fillId="4" borderId="2" xfId="0" applyFont="1" applyFill="1" applyBorder="1" applyAlignment="1">
      <alignment horizontal="center" vertical="center"/>
    </xf>
    <xf numFmtId="0" fontId="9" fillId="6" borderId="5" xfId="0" applyFont="1" applyFill="1" applyBorder="1" applyAlignment="1" applyProtection="1">
      <alignment vertical="center"/>
    </xf>
    <xf numFmtId="0" fontId="10" fillId="0" borderId="3" xfId="0" applyFont="1" applyFill="1" applyBorder="1">
      <alignment vertical="center"/>
    </xf>
    <xf numFmtId="0" fontId="0" fillId="4" borderId="3" xfId="0" applyFont="1" applyFill="1" applyBorder="1">
      <alignment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3" xfId="0" applyFont="1" applyBorder="1" applyAlignment="1">
      <alignment horizontal="center" vertical="center"/>
    </xf>
    <xf numFmtId="0" fontId="0" fillId="2" borderId="3" xfId="0" applyFont="1" applyFill="1" applyBorder="1" applyAlignment="1">
      <alignment horizontal="left" vertical="center" wrapText="1"/>
    </xf>
    <xf numFmtId="0" fontId="0" fillId="0" borderId="2" xfId="0" applyFont="1" applyBorder="1" applyAlignment="1">
      <alignment horizontal="left" vertical="center"/>
    </xf>
    <xf numFmtId="176" fontId="0" fillId="2"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xf>
    <xf numFmtId="176" fontId="0" fillId="0" borderId="3" xfId="0" applyNumberFormat="1" applyFont="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horizontal="left" vertical="center"/>
    </xf>
    <xf numFmtId="0" fontId="0" fillId="0" borderId="0" xfId="0" applyFont="1" applyBorder="1">
      <alignment vertical="center"/>
    </xf>
    <xf numFmtId="0" fontId="0" fillId="4" borderId="3" xfId="0" applyFont="1" applyFill="1" applyBorder="1" applyAlignment="1">
      <alignment horizontal="center" vertical="center"/>
    </xf>
    <xf numFmtId="0" fontId="0" fillId="4" borderId="0" xfId="0" applyFont="1" applyFill="1" applyBorder="1" applyAlignment="1">
      <alignment horizontal="center" vertical="center"/>
    </xf>
    <xf numFmtId="0" fontId="0" fillId="0" borderId="0" xfId="0" applyFont="1" applyAlignment="1">
      <alignment horizontal="center" vertical="center" wrapText="1"/>
    </xf>
    <xf numFmtId="0" fontId="0" fillId="0" borderId="0" xfId="0" applyFont="1" applyBorder="1" applyAlignment="1">
      <alignment horizontal="left" vertical="center" wrapText="1"/>
    </xf>
    <xf numFmtId="0" fontId="0" fillId="2" borderId="1"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1" xfId="0" applyFont="1" applyFill="1" applyBorder="1" applyAlignment="1">
      <alignment horizontal="left" vertical="center" wrapText="1"/>
    </xf>
    <xf numFmtId="0" fontId="0" fillId="2" borderId="5" xfId="0" applyFont="1" applyFill="1" applyBorder="1" applyAlignment="1">
      <alignment horizontal="left" vertical="center" wrapText="1"/>
    </xf>
    <xf numFmtId="9" fontId="0" fillId="4" borderId="3" xfId="0" applyNumberFormat="1"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0" xfId="0" applyFont="1" applyFill="1" applyAlignment="1">
      <alignment horizontal="center" vertical="center" wrapText="1"/>
    </xf>
    <xf numFmtId="176" fontId="0" fillId="0" borderId="3" xfId="0" applyNumberFormat="1" applyFont="1" applyBorder="1" applyAlignment="1">
      <alignment horizontal="center" vertical="center" wrapText="1"/>
    </xf>
    <xf numFmtId="0" fontId="0" fillId="3" borderId="3" xfId="0" applyFont="1" applyFill="1"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right" vertical="center" wrapText="1"/>
    </xf>
    <xf numFmtId="0" fontId="5" fillId="6" borderId="1" xfId="0" applyFont="1" applyFill="1" applyBorder="1" applyAlignment="1">
      <alignment horizontal="center" vertical="center" wrapText="1"/>
    </xf>
    <xf numFmtId="0" fontId="0" fillId="7"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0" fillId="2" borderId="3" xfId="0" applyNumberFormat="1" applyFont="1" applyFill="1" applyBorder="1" applyAlignment="1">
      <alignment horizontal="center" vertical="center" wrapText="1"/>
    </xf>
    <xf numFmtId="0" fontId="5" fillId="6" borderId="5" xfId="0"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1" xfId="0" applyFont="1" applyBorder="1" applyAlignment="1">
      <alignment horizontal="center" vertical="center" wrapText="1"/>
    </xf>
    <xf numFmtId="0" fontId="0" fillId="0" borderId="2" xfId="0" applyFont="1" applyBorder="1" applyAlignment="1">
      <alignment vertical="center" wrapText="1"/>
    </xf>
    <xf numFmtId="0" fontId="0" fillId="2" borderId="4" xfId="0" applyFont="1" applyFill="1" applyBorder="1" applyAlignment="1">
      <alignment horizontal="left" vertical="center" wrapText="1"/>
    </xf>
    <xf numFmtId="0" fontId="0" fillId="0" borderId="0" xfId="0" applyFont="1" applyBorder="1" applyAlignment="1">
      <alignment vertical="center" wrapText="1"/>
    </xf>
    <xf numFmtId="0" fontId="5" fillId="6" borderId="0" xfId="0" applyFont="1" applyFill="1" applyAlignment="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lignment horizontal="left" vertical="center" wrapText="1"/>
    </xf>
    <xf numFmtId="0" fontId="5" fillId="6" borderId="3" xfId="0" applyFont="1" applyFill="1" applyBorder="1" applyAlignment="1">
      <alignment vertical="center" wrapText="1"/>
    </xf>
    <xf numFmtId="0" fontId="7" fillId="0" borderId="0" xfId="0" applyFont="1" applyAlignment="1">
      <alignment vertical="center" wrapText="1"/>
    </xf>
    <xf numFmtId="0" fontId="11" fillId="3" borderId="0" xfId="0" applyFont="1" applyFill="1" applyAlignment="1">
      <alignment horizontal="left" vertical="center" wrapText="1"/>
    </xf>
    <xf numFmtId="0" fontId="0" fillId="0" borderId="3" xfId="0" applyFont="1" applyBorder="1" applyAlignment="1">
      <alignment horizontal="right" vertical="center" wrapText="1"/>
    </xf>
    <xf numFmtId="0" fontId="5" fillId="6" borderId="3" xfId="0" applyNumberFormat="1" applyFont="1" applyFill="1" applyBorder="1" applyAlignment="1">
      <alignment vertical="center" wrapText="1"/>
    </xf>
    <xf numFmtId="0" fontId="2" fillId="4" borderId="3" xfId="0" applyFont="1" applyFill="1" applyBorder="1" applyAlignment="1" quotePrefix="1">
      <alignment horizontal="center"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一般" xfId="1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9"/>
  <colors>
    <mruColors>
      <color rgb="00FFFF99"/>
      <color rgb="00FFFFCC"/>
      <color rgb="00FF6600"/>
    </mruColors>
  </colors>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30303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hyperlink" Target="mailto:scucoco@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8"/>
  <sheetViews>
    <sheetView workbookViewId="0">
      <selection activeCell="F2" sqref="F2:H2"/>
    </sheetView>
  </sheetViews>
  <sheetFormatPr defaultColWidth="9" defaultRowHeight="12.75" outlineLevelCol="7"/>
  <cols>
    <col min="1" max="1" width="4.87619047619048" style="1" customWidth="1"/>
    <col min="2" max="2" width="6.75238095238095" style="1" customWidth="1"/>
    <col min="3" max="3" width="14.8761904761905" style="1" customWidth="1"/>
    <col min="4" max="4" width="6.5047619047619" style="1" customWidth="1"/>
    <col min="5" max="5" width="10" style="78" customWidth="1"/>
    <col min="6" max="6" width="12.1238095238095" style="1" customWidth="1"/>
    <col min="7" max="7" width="12.247619047619" style="1" customWidth="1"/>
    <col min="8" max="8" width="18.752380952381" style="108" customWidth="1"/>
    <col min="9" max="16384" width="9" style="1"/>
  </cols>
  <sheetData>
    <row r="1" ht="75" customHeight="1" spans="1:8">
      <c r="A1" s="109" t="s">
        <v>0</v>
      </c>
      <c r="B1" s="109"/>
      <c r="C1" s="109"/>
      <c r="D1" s="109"/>
      <c r="E1" s="109"/>
      <c r="F1" s="109"/>
      <c r="G1" s="109"/>
      <c r="H1" s="109"/>
    </row>
    <row r="2" ht="23.25" customHeight="1" spans="1:8">
      <c r="A2" s="52" t="s">
        <v>1</v>
      </c>
      <c r="B2" s="52"/>
      <c r="C2" s="52"/>
      <c r="D2" s="110" t="s">
        <v>2</v>
      </c>
      <c r="E2" s="110"/>
      <c r="F2" s="34" t="s">
        <v>3</v>
      </c>
      <c r="G2" s="34"/>
      <c r="H2" s="34"/>
    </row>
    <row r="3" ht="22.5" customHeight="1" spans="1:8">
      <c r="A3" s="15" t="s">
        <v>4</v>
      </c>
      <c r="B3" s="15" t="s">
        <v>5</v>
      </c>
      <c r="C3" s="15"/>
      <c r="D3" s="15"/>
      <c r="E3" s="15" t="s">
        <v>6</v>
      </c>
      <c r="F3" s="15" t="s">
        <v>7</v>
      </c>
      <c r="G3" s="15" t="s">
        <v>8</v>
      </c>
      <c r="H3" s="15" t="s">
        <v>9</v>
      </c>
    </row>
    <row r="4" ht="22.5" customHeight="1" spans="1:8">
      <c r="A4" s="15">
        <v>1</v>
      </c>
      <c r="B4" s="15" t="s">
        <v>10</v>
      </c>
      <c r="C4" s="85" t="s">
        <v>11</v>
      </c>
      <c r="D4" s="86"/>
      <c r="E4" s="17" t="s">
        <v>12</v>
      </c>
      <c r="F4" s="18">
        <v>31.4316</v>
      </c>
      <c r="G4" s="18">
        <v>31.4316</v>
      </c>
      <c r="H4" s="25"/>
    </row>
    <row r="5" ht="22.5" customHeight="1" spans="1:8">
      <c r="A5" s="15"/>
      <c r="B5" s="15"/>
      <c r="C5" s="85" t="s">
        <v>13</v>
      </c>
      <c r="D5" s="86"/>
      <c r="E5" s="17" t="s">
        <v>12</v>
      </c>
      <c r="F5" s="107">
        <v>10.5061</v>
      </c>
      <c r="G5" s="107">
        <v>19.1997</v>
      </c>
      <c r="H5" s="25"/>
    </row>
    <row r="6" ht="22.5" customHeight="1" spans="1:8">
      <c r="A6" s="15"/>
      <c r="B6" s="15"/>
      <c r="C6" s="85" t="s">
        <v>14</v>
      </c>
      <c r="D6" s="86"/>
      <c r="E6" s="17" t="s">
        <v>15</v>
      </c>
      <c r="F6" s="111">
        <v>83828</v>
      </c>
      <c r="G6" s="107">
        <v>81715.84</v>
      </c>
      <c r="H6" s="25"/>
    </row>
    <row r="7" ht="22.5" customHeight="1" spans="1:8">
      <c r="A7" s="15"/>
      <c r="B7" s="15"/>
      <c r="C7" s="85" t="s">
        <v>16</v>
      </c>
      <c r="D7" s="86"/>
      <c r="E7" s="17" t="s">
        <v>15</v>
      </c>
      <c r="F7" s="18">
        <v>8460</v>
      </c>
      <c r="G7" s="107">
        <v>8490.73</v>
      </c>
      <c r="H7" s="25"/>
    </row>
    <row r="8" ht="22.5" customHeight="1" spans="1:8">
      <c r="A8" s="15"/>
      <c r="B8" s="15"/>
      <c r="C8" s="85" t="s">
        <v>17</v>
      </c>
      <c r="D8" s="86"/>
      <c r="E8" s="17" t="s">
        <v>15</v>
      </c>
      <c r="F8" s="107">
        <v>0</v>
      </c>
      <c r="G8" s="107">
        <v>0</v>
      </c>
      <c r="H8" s="25"/>
    </row>
    <row r="9" ht="22.5" customHeight="1" spans="1:8">
      <c r="A9" s="15"/>
      <c r="B9" s="15"/>
      <c r="C9" s="85" t="s">
        <v>18</v>
      </c>
      <c r="D9" s="86"/>
      <c r="E9" s="17" t="s">
        <v>15</v>
      </c>
      <c r="F9" s="18">
        <v>61416</v>
      </c>
      <c r="G9" s="107">
        <v>89464.35</v>
      </c>
      <c r="H9" s="25"/>
    </row>
    <row r="10" ht="21.75" spans="1:8">
      <c r="A10" s="15"/>
      <c r="B10" s="15"/>
      <c r="C10" s="85" t="s">
        <v>19</v>
      </c>
      <c r="D10" s="86"/>
      <c r="E10" s="17" t="s">
        <v>20</v>
      </c>
      <c r="F10" s="19">
        <f>F4*10000/'表4 在校生情况'!N5</f>
        <v>33.6166844919786</v>
      </c>
      <c r="G10" s="19">
        <f>G4*10000/'表4 在校生情况'!N6</f>
        <v>32.5210553543714</v>
      </c>
      <c r="H10" s="25" t="s">
        <v>21</v>
      </c>
    </row>
    <row r="11" ht="22.5" spans="1:8">
      <c r="A11" s="15"/>
      <c r="B11" s="15"/>
      <c r="C11" s="85" t="s">
        <v>22</v>
      </c>
      <c r="D11" s="86"/>
      <c r="E11" s="17" t="s">
        <v>20</v>
      </c>
      <c r="F11" s="19">
        <f>F9/'表4 在校生情况'!N5</f>
        <v>6.56855614973262</v>
      </c>
      <c r="G11" s="19">
        <f>G9/'表4 在校生情况'!N6</f>
        <v>9.25652871184687</v>
      </c>
      <c r="H11" s="25" t="s">
        <v>23</v>
      </c>
    </row>
    <row r="12" ht="44.25" spans="1:8">
      <c r="A12" s="15"/>
      <c r="B12" s="15"/>
      <c r="C12" s="85" t="s">
        <v>24</v>
      </c>
      <c r="D12" s="86"/>
      <c r="E12" s="17" t="s">
        <v>20</v>
      </c>
      <c r="F12" s="19">
        <f>(F6+F7)/'表4 在校生情况'!N5</f>
        <v>9.8703743315508</v>
      </c>
      <c r="G12" s="19">
        <f>(G6+G7)/'表4 在校生情况'!N6</f>
        <v>9.3333233316089</v>
      </c>
      <c r="H12" s="25" t="s">
        <v>25</v>
      </c>
    </row>
    <row r="13" ht="22.5" customHeight="1" spans="1:8">
      <c r="A13" s="82">
        <v>2</v>
      </c>
      <c r="B13" s="82" t="s">
        <v>26</v>
      </c>
      <c r="C13" s="85" t="s">
        <v>27</v>
      </c>
      <c r="D13" s="86"/>
      <c r="E13" s="17" t="s">
        <v>28</v>
      </c>
      <c r="F13" s="111">
        <v>3485.56</v>
      </c>
      <c r="G13" s="111">
        <v>3889.37</v>
      </c>
      <c r="H13" s="25"/>
    </row>
    <row r="14" ht="31.5" customHeight="1" spans="1:8">
      <c r="A14" s="83"/>
      <c r="B14" s="83"/>
      <c r="C14" s="85" t="s">
        <v>29</v>
      </c>
      <c r="D14" s="86"/>
      <c r="E14" s="17" t="s">
        <v>28</v>
      </c>
      <c r="F14" s="107">
        <v>315.57</v>
      </c>
      <c r="G14" s="107">
        <v>396.25</v>
      </c>
      <c r="H14" s="25"/>
    </row>
    <row r="15" ht="33" spans="1:8">
      <c r="A15" s="83"/>
      <c r="B15" s="83"/>
      <c r="C15" s="85" t="s">
        <v>30</v>
      </c>
      <c r="D15" s="86"/>
      <c r="E15" s="17" t="s">
        <v>31</v>
      </c>
      <c r="F15" s="19">
        <f>F13/'表4 在校生情况'!N9</f>
        <v>0.372787165775401</v>
      </c>
      <c r="G15" s="19">
        <f>G13/'表4 在校生情况'!N10</f>
        <v>0.402418003103983</v>
      </c>
      <c r="H15" s="25" t="s">
        <v>32</v>
      </c>
    </row>
    <row r="16" ht="22.5" customHeight="1" spans="1:8">
      <c r="A16" s="83"/>
      <c r="B16" s="83"/>
      <c r="C16" s="85" t="s">
        <v>33</v>
      </c>
      <c r="D16" s="86"/>
      <c r="E16" s="17" t="s">
        <v>34</v>
      </c>
      <c r="F16" s="107">
        <v>66</v>
      </c>
      <c r="G16" s="107">
        <v>77</v>
      </c>
      <c r="H16" s="25"/>
    </row>
    <row r="17" ht="22.5" customHeight="1" spans="1:8">
      <c r="A17" s="83"/>
      <c r="B17" s="83"/>
      <c r="C17" s="85" t="s">
        <v>35</v>
      </c>
      <c r="D17" s="86"/>
      <c r="E17" s="17" t="s">
        <v>34</v>
      </c>
      <c r="F17" s="107">
        <v>0</v>
      </c>
      <c r="G17" s="107">
        <v>0</v>
      </c>
      <c r="H17" s="25"/>
    </row>
    <row r="18" ht="22.5" customHeight="1" spans="1:8">
      <c r="A18" s="83"/>
      <c r="B18" s="83"/>
      <c r="C18" s="85" t="s">
        <v>36</v>
      </c>
      <c r="D18" s="86"/>
      <c r="E18" s="17" t="s">
        <v>34</v>
      </c>
      <c r="F18" s="107">
        <v>1</v>
      </c>
      <c r="G18" s="107">
        <v>1</v>
      </c>
      <c r="H18" s="25"/>
    </row>
    <row r="19" ht="22.5" customHeight="1" spans="1:8">
      <c r="A19" s="83"/>
      <c r="B19" s="83"/>
      <c r="C19" s="85" t="s">
        <v>37</v>
      </c>
      <c r="D19" s="86"/>
      <c r="E19" s="17" t="s">
        <v>34</v>
      </c>
      <c r="F19" s="107">
        <v>6</v>
      </c>
      <c r="G19" s="107">
        <v>6</v>
      </c>
      <c r="H19" s="25"/>
    </row>
    <row r="20" ht="22.5" customHeight="1" spans="1:8">
      <c r="A20" s="83"/>
      <c r="B20" s="83"/>
      <c r="C20" s="85" t="s">
        <v>38</v>
      </c>
      <c r="D20" s="86"/>
      <c r="E20" s="17" t="s">
        <v>34</v>
      </c>
      <c r="F20" s="107">
        <v>157</v>
      </c>
      <c r="G20" s="107">
        <v>157</v>
      </c>
      <c r="H20" s="25"/>
    </row>
    <row r="21" ht="22.5" customHeight="1" spans="1:8">
      <c r="A21" s="83"/>
      <c r="B21" s="83"/>
      <c r="C21" s="85" t="s">
        <v>39</v>
      </c>
      <c r="D21" s="86"/>
      <c r="E21" s="17" t="s">
        <v>34</v>
      </c>
      <c r="F21" s="107">
        <v>0</v>
      </c>
      <c r="G21" s="107">
        <v>0</v>
      </c>
      <c r="H21" s="25"/>
    </row>
    <row r="22" ht="22.5" customHeight="1" spans="1:8">
      <c r="A22" s="84"/>
      <c r="B22" s="84"/>
      <c r="C22" s="85" t="s">
        <v>40</v>
      </c>
      <c r="D22" s="86"/>
      <c r="E22" s="17" t="s">
        <v>34</v>
      </c>
      <c r="F22" s="107">
        <v>0</v>
      </c>
      <c r="G22" s="107">
        <v>0</v>
      </c>
      <c r="H22" s="25"/>
    </row>
    <row r="23" ht="22.5" customHeight="1" spans="1:8">
      <c r="A23" s="15">
        <v>3</v>
      </c>
      <c r="B23" s="15" t="s">
        <v>41</v>
      </c>
      <c r="C23" s="85" t="s">
        <v>42</v>
      </c>
      <c r="D23" s="86"/>
      <c r="E23" s="17" t="s">
        <v>43</v>
      </c>
      <c r="F23" s="107">
        <v>53.58</v>
      </c>
      <c r="G23" s="107">
        <v>61.35</v>
      </c>
      <c r="H23" s="25"/>
    </row>
    <row r="24" ht="22.5" customHeight="1" spans="1:8">
      <c r="A24" s="15"/>
      <c r="B24" s="15"/>
      <c r="C24" s="85" t="s">
        <v>44</v>
      </c>
      <c r="D24" s="86"/>
      <c r="E24" s="17" t="s">
        <v>43</v>
      </c>
      <c r="F24" s="107">
        <v>5.6</v>
      </c>
      <c r="G24" s="107">
        <f>G23-F23</f>
        <v>7.77</v>
      </c>
      <c r="H24" s="25"/>
    </row>
    <row r="25" ht="22.5" customHeight="1" spans="1:8">
      <c r="A25" s="15"/>
      <c r="B25" s="15"/>
      <c r="C25" s="85" t="s">
        <v>45</v>
      </c>
      <c r="D25" s="86"/>
      <c r="E25" s="17" t="s">
        <v>46</v>
      </c>
      <c r="F25" s="107">
        <v>100000</v>
      </c>
      <c r="G25" s="107">
        <v>120000</v>
      </c>
      <c r="H25" s="25"/>
    </row>
    <row r="26" ht="22.5" customHeight="1" spans="1:8">
      <c r="A26" s="15"/>
      <c r="B26" s="15"/>
      <c r="C26" s="85" t="s">
        <v>47</v>
      </c>
      <c r="D26" s="86"/>
      <c r="E26" s="17" t="s">
        <v>48</v>
      </c>
      <c r="F26" s="107">
        <v>14140</v>
      </c>
      <c r="G26" s="107">
        <v>15540</v>
      </c>
      <c r="H26" s="25"/>
    </row>
    <row r="27" ht="21.75" spans="1:8">
      <c r="A27" s="15"/>
      <c r="B27" s="15"/>
      <c r="C27" s="85" t="s">
        <v>49</v>
      </c>
      <c r="D27" s="86"/>
      <c r="E27" s="17" t="s">
        <v>50</v>
      </c>
      <c r="F27" s="19">
        <f>F23*10000/'表4 在校生情况'!N9</f>
        <v>57.3048128342246</v>
      </c>
      <c r="G27" s="19">
        <f>G23*10000/'表4 在校生情况'!N10</f>
        <v>63.4764614588722</v>
      </c>
      <c r="H27" s="25" t="s">
        <v>51</v>
      </c>
    </row>
    <row r="28" ht="22.5" spans="1:8">
      <c r="A28" s="15"/>
      <c r="B28" s="15"/>
      <c r="C28" s="85" t="s">
        <v>52</v>
      </c>
      <c r="D28" s="86"/>
      <c r="E28" s="17" t="s">
        <v>50</v>
      </c>
      <c r="F28" s="19">
        <f>F24*10000/'表4 在校生情况'!N9</f>
        <v>5.98930481283422</v>
      </c>
      <c r="G28" s="19">
        <f>G24*10000/'表4 在校生情况'!N10</f>
        <v>8.03931712364201</v>
      </c>
      <c r="H28" s="25" t="s">
        <v>53</v>
      </c>
    </row>
  </sheetData>
  <protectedRanges>
    <protectedRange sqref="F2:H2" name="区域1" securityDescriptor=""/>
    <protectedRange sqref="F5:F9" name="区域1_1" securityDescriptor=""/>
    <protectedRange sqref="F4:G4" name="区域1_1_1" securityDescriptor=""/>
    <protectedRange sqref="F13:F14" name="区域1_2" securityDescriptor=""/>
    <protectedRange sqref="F16:F26" name="区域1_3" securityDescriptor=""/>
  </protectedRanges>
  <mergeCells count="36">
    <mergeCell ref="A1:H1"/>
    <mergeCell ref="A2:C2"/>
    <mergeCell ref="D2:E2"/>
    <mergeCell ref="F2:H2"/>
    <mergeCell ref="B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A4:A12"/>
    <mergeCell ref="A13:A22"/>
    <mergeCell ref="A23:A28"/>
    <mergeCell ref="B4:B12"/>
    <mergeCell ref="B13:B22"/>
    <mergeCell ref="B23:B28"/>
  </mergeCells>
  <printOptions horizontalCentered="1"/>
  <pageMargins left="0.707638888888889" right="0.707638888888889" top="0.786805555555556" bottom="0.747916666666667"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5"/>
  <sheetViews>
    <sheetView workbookViewId="0">
      <selection activeCell="H1" sqref="H1:M1"/>
    </sheetView>
  </sheetViews>
  <sheetFormatPr defaultColWidth="9" defaultRowHeight="12.75"/>
  <cols>
    <col min="1" max="1" width="4.37142857142857" style="1" customWidth="1"/>
    <col min="2" max="2" width="13.1238095238095" style="5" customWidth="1"/>
    <col min="3" max="3" width="5.5047619047619" style="1" customWidth="1"/>
    <col min="4" max="4" width="6.62857142857143" style="78" customWidth="1"/>
    <col min="5" max="5" width="15.1238095238095" style="78" customWidth="1"/>
    <col min="6" max="6" width="15.6285714285714" style="78" customWidth="1"/>
    <col min="7" max="7" width="17.4285714285714" style="78" customWidth="1"/>
    <col min="8" max="8" width="14.8761904761905" style="78" customWidth="1"/>
    <col min="9" max="9" width="6.87619047619048" style="78" customWidth="1"/>
    <col min="10" max="10" width="6.87619047619048" style="1" customWidth="1"/>
    <col min="11" max="11" width="7.5047619047619" style="1" customWidth="1"/>
    <col min="12" max="12" width="6.12380952380952" style="1" customWidth="1"/>
    <col min="13" max="13" width="7.62857142857143" style="1" customWidth="1"/>
    <col min="14" max="14" width="8" style="1" customWidth="1"/>
    <col min="15" max="16384" width="9" style="1"/>
  </cols>
  <sheetData>
    <row r="1" ht="27" customHeight="1" spans="1:13">
      <c r="A1" s="99" t="s">
        <v>54</v>
      </c>
      <c r="B1" s="99"/>
      <c r="C1" s="99"/>
      <c r="D1" s="101"/>
      <c r="E1" s="101"/>
      <c r="F1" s="101"/>
      <c r="G1" s="101" t="s">
        <v>2</v>
      </c>
      <c r="H1" s="22" t="s">
        <v>3</v>
      </c>
      <c r="I1" s="22"/>
      <c r="J1" s="22"/>
      <c r="K1" s="22"/>
      <c r="L1" s="22"/>
      <c r="M1" s="22"/>
    </row>
    <row r="2" ht="60" spans="1:13">
      <c r="A2" s="15" t="s">
        <v>4</v>
      </c>
      <c r="B2" s="15" t="s">
        <v>55</v>
      </c>
      <c r="C2" s="80" t="s">
        <v>56</v>
      </c>
      <c r="D2" s="15" t="s">
        <v>57</v>
      </c>
      <c r="E2" s="15" t="s">
        <v>58</v>
      </c>
      <c r="F2" s="15" t="s">
        <v>59</v>
      </c>
      <c r="G2" s="15" t="s">
        <v>60</v>
      </c>
      <c r="H2" s="80" t="s">
        <v>61</v>
      </c>
      <c r="I2" s="15" t="s">
        <v>62</v>
      </c>
      <c r="J2" s="15" t="s">
        <v>63</v>
      </c>
      <c r="K2" s="15" t="s">
        <v>64</v>
      </c>
      <c r="L2" s="15" t="s">
        <v>65</v>
      </c>
      <c r="M2" s="15" t="s">
        <v>66</v>
      </c>
    </row>
    <row r="3" spans="1:13">
      <c r="A3" s="15">
        <v>1</v>
      </c>
      <c r="B3" s="68" t="s">
        <v>67</v>
      </c>
      <c r="C3" s="94">
        <v>0</v>
      </c>
      <c r="D3" s="30">
        <v>0</v>
      </c>
      <c r="E3" s="105" t="s">
        <v>68</v>
      </c>
      <c r="F3" s="105" t="s">
        <v>68</v>
      </c>
      <c r="G3" s="105" t="s">
        <v>68</v>
      </c>
      <c r="H3" s="105" t="s">
        <v>68</v>
      </c>
      <c r="I3" s="107">
        <v>0</v>
      </c>
      <c r="J3" s="107">
        <v>0</v>
      </c>
      <c r="K3" s="19" t="e">
        <f>J3/I3*100</f>
        <v>#DIV/0!</v>
      </c>
      <c r="L3" s="107">
        <v>0</v>
      </c>
      <c r="M3" s="19" t="e">
        <f>L3/I3*100</f>
        <v>#DIV/0!</v>
      </c>
    </row>
    <row r="4" ht="22.5" customHeight="1" spans="1:13">
      <c r="A4" s="15">
        <v>2</v>
      </c>
      <c r="B4" s="68" t="s">
        <v>69</v>
      </c>
      <c r="C4" s="94">
        <v>0</v>
      </c>
      <c r="D4" s="30">
        <v>0</v>
      </c>
      <c r="E4" s="105" t="s">
        <v>68</v>
      </c>
      <c r="F4" s="105" t="s">
        <v>68</v>
      </c>
      <c r="G4" s="105" t="s">
        <v>68</v>
      </c>
      <c r="H4" s="105" t="s">
        <v>68</v>
      </c>
      <c r="I4" s="107">
        <v>0</v>
      </c>
      <c r="J4" s="107">
        <v>0</v>
      </c>
      <c r="K4" s="19" t="e">
        <f t="shared" ref="K4:K14" si="0">J4/I4*100</f>
        <v>#DIV/0!</v>
      </c>
      <c r="L4" s="107">
        <v>0</v>
      </c>
      <c r="M4" s="19" t="e">
        <f t="shared" ref="M4:M14" si="1">L4/I4*100</f>
        <v>#DIV/0!</v>
      </c>
    </row>
    <row r="5" ht="22.5" customHeight="1" spans="1:13">
      <c r="A5" s="15">
        <v>3</v>
      </c>
      <c r="B5" s="68" t="s">
        <v>70</v>
      </c>
      <c r="C5" s="94">
        <v>0</v>
      </c>
      <c r="D5" s="30">
        <v>0</v>
      </c>
      <c r="E5" s="105" t="s">
        <v>68</v>
      </c>
      <c r="F5" s="105" t="s">
        <v>68</v>
      </c>
      <c r="G5" s="105" t="s">
        <v>68</v>
      </c>
      <c r="H5" s="105" t="s">
        <v>68</v>
      </c>
      <c r="I5" s="107">
        <v>0</v>
      </c>
      <c r="J5" s="107">
        <v>0</v>
      </c>
      <c r="K5" s="19" t="e">
        <f t="shared" si="0"/>
        <v>#DIV/0!</v>
      </c>
      <c r="L5" s="107">
        <v>0</v>
      </c>
      <c r="M5" s="19" t="e">
        <f t="shared" si="1"/>
        <v>#DIV/0!</v>
      </c>
    </row>
    <row r="6" ht="22.5" customHeight="1" spans="1:13">
      <c r="A6" s="15">
        <v>4</v>
      </c>
      <c r="B6" s="68" t="s">
        <v>71</v>
      </c>
      <c r="C6" s="94">
        <v>1</v>
      </c>
      <c r="D6" s="30">
        <v>1</v>
      </c>
      <c r="E6" s="105" t="s">
        <v>68</v>
      </c>
      <c r="F6" s="105" t="s">
        <v>68</v>
      </c>
      <c r="G6" s="105" t="s">
        <v>68</v>
      </c>
      <c r="H6" s="105" t="s">
        <v>68</v>
      </c>
      <c r="I6" s="107">
        <v>164</v>
      </c>
      <c r="J6" s="107">
        <v>82</v>
      </c>
      <c r="K6" s="19">
        <f t="shared" si="0"/>
        <v>50</v>
      </c>
      <c r="L6" s="107">
        <v>52</v>
      </c>
      <c r="M6" s="19">
        <f t="shared" si="1"/>
        <v>31.7073170731707</v>
      </c>
    </row>
    <row r="7" ht="22.5" customHeight="1" spans="1:13">
      <c r="A7" s="15">
        <v>5</v>
      </c>
      <c r="B7" s="68" t="s">
        <v>72</v>
      </c>
      <c r="C7" s="94">
        <v>1</v>
      </c>
      <c r="D7" s="30">
        <v>2</v>
      </c>
      <c r="E7" s="105" t="s">
        <v>68</v>
      </c>
      <c r="F7" s="105" t="s">
        <v>68</v>
      </c>
      <c r="G7" s="105" t="s">
        <v>68</v>
      </c>
      <c r="H7" s="105" t="s">
        <v>68</v>
      </c>
      <c r="I7" s="107">
        <v>328</v>
      </c>
      <c r="J7" s="107">
        <v>114</v>
      </c>
      <c r="K7" s="19">
        <f t="shared" si="0"/>
        <v>34.7560975609756</v>
      </c>
      <c r="L7" s="107">
        <v>61</v>
      </c>
      <c r="M7" s="19">
        <f t="shared" si="1"/>
        <v>18.5975609756098</v>
      </c>
    </row>
    <row r="8" ht="22.5" customHeight="1" spans="1:13">
      <c r="A8" s="15">
        <v>6</v>
      </c>
      <c r="B8" s="68" t="s">
        <v>73</v>
      </c>
      <c r="C8" s="94">
        <v>0</v>
      </c>
      <c r="D8" s="30">
        <v>0</v>
      </c>
      <c r="E8" s="105" t="s">
        <v>68</v>
      </c>
      <c r="F8" s="105" t="s">
        <v>68</v>
      </c>
      <c r="G8" s="105" t="s">
        <v>68</v>
      </c>
      <c r="H8" s="105" t="s">
        <v>68</v>
      </c>
      <c r="I8" s="107">
        <v>0</v>
      </c>
      <c r="J8" s="107">
        <v>0</v>
      </c>
      <c r="K8" s="19" t="e">
        <f t="shared" si="0"/>
        <v>#DIV/0!</v>
      </c>
      <c r="L8" s="107">
        <v>0</v>
      </c>
      <c r="M8" s="19" t="e">
        <f t="shared" si="1"/>
        <v>#DIV/0!</v>
      </c>
    </row>
    <row r="9" ht="22.5" customHeight="1" spans="1:13">
      <c r="A9" s="15">
        <v>7</v>
      </c>
      <c r="B9" s="68" t="s">
        <v>74</v>
      </c>
      <c r="C9" s="94">
        <v>0</v>
      </c>
      <c r="D9" s="30">
        <v>0</v>
      </c>
      <c r="E9" s="105" t="s">
        <v>68</v>
      </c>
      <c r="F9" s="105" t="s">
        <v>68</v>
      </c>
      <c r="G9" s="105" t="s">
        <v>68</v>
      </c>
      <c r="H9" s="105" t="s">
        <v>68</v>
      </c>
      <c r="I9" s="107">
        <v>0</v>
      </c>
      <c r="J9" s="107">
        <v>0</v>
      </c>
      <c r="K9" s="19" t="e">
        <f t="shared" si="0"/>
        <v>#DIV/0!</v>
      </c>
      <c r="L9" s="107">
        <v>0</v>
      </c>
      <c r="M9" s="19" t="e">
        <f t="shared" si="1"/>
        <v>#DIV/0!</v>
      </c>
    </row>
    <row r="10" ht="22.5" customHeight="1" spans="1:13">
      <c r="A10" s="15">
        <v>8</v>
      </c>
      <c r="B10" s="68" t="s">
        <v>75</v>
      </c>
      <c r="C10" s="94">
        <v>2</v>
      </c>
      <c r="D10" s="30">
        <v>2</v>
      </c>
      <c r="E10" s="105" t="s">
        <v>68</v>
      </c>
      <c r="F10" s="105" t="s">
        <v>68</v>
      </c>
      <c r="G10" s="105" t="s">
        <v>68</v>
      </c>
      <c r="H10" s="105" t="s">
        <v>68</v>
      </c>
      <c r="I10" s="107">
        <v>334</v>
      </c>
      <c r="J10" s="107">
        <v>139</v>
      </c>
      <c r="K10" s="19">
        <f t="shared" si="0"/>
        <v>41.6167664670659</v>
      </c>
      <c r="L10" s="107">
        <v>24</v>
      </c>
      <c r="M10" s="19">
        <f t="shared" si="1"/>
        <v>7.18562874251497</v>
      </c>
    </row>
    <row r="11" ht="22.5" customHeight="1" spans="1:13">
      <c r="A11" s="15">
        <v>9</v>
      </c>
      <c r="B11" s="68" t="s">
        <v>76</v>
      </c>
      <c r="C11" s="94">
        <v>0</v>
      </c>
      <c r="D11" s="30">
        <v>0</v>
      </c>
      <c r="E11" s="105" t="s">
        <v>68</v>
      </c>
      <c r="F11" s="105" t="s">
        <v>68</v>
      </c>
      <c r="G11" s="105" t="s">
        <v>68</v>
      </c>
      <c r="H11" s="105" t="s">
        <v>68</v>
      </c>
      <c r="I11" s="107">
        <v>0</v>
      </c>
      <c r="J11" s="107">
        <v>0</v>
      </c>
      <c r="K11" s="19" t="e">
        <f t="shared" si="0"/>
        <v>#DIV/0!</v>
      </c>
      <c r="L11" s="107">
        <v>0</v>
      </c>
      <c r="M11" s="19" t="e">
        <f t="shared" si="1"/>
        <v>#DIV/0!</v>
      </c>
    </row>
    <row r="12" ht="22.5" customHeight="1" spans="1:13">
      <c r="A12" s="15">
        <v>10</v>
      </c>
      <c r="B12" s="68" t="s">
        <v>77</v>
      </c>
      <c r="C12" s="94">
        <v>0</v>
      </c>
      <c r="D12" s="30">
        <v>0</v>
      </c>
      <c r="E12" s="105" t="s">
        <v>68</v>
      </c>
      <c r="F12" s="105" t="s">
        <v>68</v>
      </c>
      <c r="G12" s="105" t="s">
        <v>68</v>
      </c>
      <c r="H12" s="105" t="s">
        <v>68</v>
      </c>
      <c r="I12" s="107">
        <v>0</v>
      </c>
      <c r="J12" s="107">
        <v>0</v>
      </c>
      <c r="K12" s="19" t="e">
        <f t="shared" si="0"/>
        <v>#DIV/0!</v>
      </c>
      <c r="L12" s="107">
        <v>0</v>
      </c>
      <c r="M12" s="19" t="e">
        <f t="shared" si="1"/>
        <v>#DIV/0!</v>
      </c>
    </row>
    <row r="13" ht="24" spans="1:13">
      <c r="A13" s="15">
        <v>11</v>
      </c>
      <c r="B13" s="68" t="s">
        <v>78</v>
      </c>
      <c r="C13" s="94">
        <v>4</v>
      </c>
      <c r="D13" s="30">
        <v>14</v>
      </c>
      <c r="E13" s="106" t="s">
        <v>79</v>
      </c>
      <c r="F13" s="105" t="s">
        <v>68</v>
      </c>
      <c r="G13" s="105" t="s">
        <v>80</v>
      </c>
      <c r="H13" s="105" t="s">
        <v>68</v>
      </c>
      <c r="I13" s="107">
        <v>2132</v>
      </c>
      <c r="J13" s="107">
        <v>691</v>
      </c>
      <c r="K13" s="19">
        <f t="shared" si="0"/>
        <v>32.4108818011257</v>
      </c>
      <c r="L13" s="107">
        <v>290</v>
      </c>
      <c r="M13" s="19">
        <f t="shared" si="1"/>
        <v>13.6022514071295</v>
      </c>
    </row>
    <row r="14" spans="1:13">
      <c r="A14" s="15">
        <v>12</v>
      </c>
      <c r="B14" s="68" t="s">
        <v>81</v>
      </c>
      <c r="C14" s="94">
        <v>1</v>
      </c>
      <c r="D14" s="30">
        <v>4</v>
      </c>
      <c r="E14" s="105" t="s">
        <v>68</v>
      </c>
      <c r="F14" s="105" t="s">
        <v>68</v>
      </c>
      <c r="G14" s="105" t="s">
        <v>68</v>
      </c>
      <c r="H14" s="105" t="s">
        <v>68</v>
      </c>
      <c r="I14" s="107">
        <v>656</v>
      </c>
      <c r="J14" s="107">
        <v>369</v>
      </c>
      <c r="K14" s="19">
        <f t="shared" si="0"/>
        <v>56.25</v>
      </c>
      <c r="L14" s="107">
        <v>64</v>
      </c>
      <c r="M14" s="19">
        <f t="shared" si="1"/>
        <v>9.75609756097561</v>
      </c>
    </row>
    <row r="15" ht="69" customHeight="1" spans="1:13">
      <c r="A15" s="52" t="s">
        <v>82</v>
      </c>
      <c r="B15" s="52"/>
      <c r="C15" s="52"/>
      <c r="D15" s="52"/>
      <c r="E15" s="52"/>
      <c r="F15" s="52"/>
      <c r="G15" s="52"/>
      <c r="H15" s="52"/>
      <c r="I15" s="52"/>
      <c r="J15" s="52"/>
      <c r="K15" s="52"/>
      <c r="L15" s="52"/>
      <c r="M15" s="52"/>
    </row>
  </sheetData>
  <protectedRanges>
    <protectedRange sqref="H1:M1" name="区域2" securityDescriptor=""/>
    <protectedRange sqref="K3:K14" name="区域1_1" securityDescriptor=""/>
    <protectedRange sqref="C3:D14 I3:J14 E13" name="区域1_2" securityDescriptor=""/>
    <protectedRange sqref="E14 E3:E12 F3:H14" name="区域1_1_1" securityDescriptor=""/>
    <protectedRange sqref="L3:L14" name="区域1" securityDescriptor=""/>
  </protectedRanges>
  <mergeCells count="3">
    <mergeCell ref="A1:C1"/>
    <mergeCell ref="H1:M1"/>
    <mergeCell ref="A15:M15"/>
  </mergeCells>
  <printOptions horizontalCentered="1"/>
  <pageMargins left="0.707638888888889" right="0.707638888888889" top="1.18055555555556" bottom="0.747916666666667" header="0.313888888888889" footer="0.313888888888889"/>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2"/>
  <sheetViews>
    <sheetView workbookViewId="0">
      <selection activeCell="F1" sqref="F1"/>
    </sheetView>
  </sheetViews>
  <sheetFormatPr defaultColWidth="9" defaultRowHeight="12.75"/>
  <cols>
    <col min="1" max="1" width="6.75238095238095" style="1" customWidth="1"/>
    <col min="2" max="2" width="2.24761904761905" style="1" customWidth="1"/>
    <col min="3" max="3" width="6" style="78" customWidth="1"/>
    <col min="4" max="4" width="8.87619047619048" style="78" customWidth="1"/>
    <col min="5" max="5" width="19.6285714285714" style="78" customWidth="1"/>
    <col min="6" max="6" width="18.752380952381" style="78" customWidth="1"/>
    <col min="7" max="7" width="6.62857142857143" style="1" customWidth="1"/>
    <col min="8" max="8" width="7.5047619047619" style="1" customWidth="1"/>
    <col min="9" max="9" width="6.12380952380952" style="1" customWidth="1"/>
    <col min="10" max="10" width="7.62857142857143" style="1" customWidth="1"/>
    <col min="11" max="11" width="8" style="1" customWidth="1"/>
    <col min="12" max="16384" width="9" style="1"/>
  </cols>
  <sheetData>
    <row r="1" ht="33.75" customHeight="1" spans="1:11">
      <c r="A1" s="99" t="s">
        <v>83</v>
      </c>
      <c r="B1" s="99"/>
      <c r="C1" s="99"/>
      <c r="D1" s="99"/>
      <c r="E1" s="103" t="s">
        <v>2</v>
      </c>
      <c r="F1" s="104" t="s">
        <v>3</v>
      </c>
      <c r="G1" s="103"/>
      <c r="H1" s="103"/>
      <c r="I1" s="103"/>
      <c r="J1" s="103"/>
      <c r="K1" s="103"/>
    </row>
    <row r="2" ht="22.5" customHeight="1" spans="1:11">
      <c r="A2" s="15">
        <v>1</v>
      </c>
      <c r="B2" s="85" t="s">
        <v>84</v>
      </c>
      <c r="C2" s="102"/>
      <c r="D2" s="102"/>
      <c r="E2" s="86"/>
      <c r="F2" s="18">
        <v>0</v>
      </c>
      <c r="G2" s="103"/>
      <c r="H2" s="103"/>
      <c r="I2" s="103"/>
      <c r="J2" s="103"/>
      <c r="K2" s="103"/>
    </row>
    <row r="3" ht="22.5" customHeight="1" spans="1:11">
      <c r="A3" s="15">
        <v>2</v>
      </c>
      <c r="B3" s="85" t="s">
        <v>85</v>
      </c>
      <c r="C3" s="102"/>
      <c r="D3" s="102"/>
      <c r="E3" s="86"/>
      <c r="F3" s="18">
        <v>0</v>
      </c>
      <c r="G3" s="103"/>
      <c r="H3" s="103"/>
      <c r="I3" s="103"/>
      <c r="J3" s="103"/>
      <c r="K3" s="103"/>
    </row>
    <row r="4" ht="22.5" customHeight="1" spans="1:11">
      <c r="A4" s="15">
        <v>3</v>
      </c>
      <c r="B4" s="85" t="s">
        <v>86</v>
      </c>
      <c r="C4" s="102"/>
      <c r="D4" s="102"/>
      <c r="E4" s="86"/>
      <c r="F4" s="18">
        <v>5</v>
      </c>
      <c r="G4" s="103"/>
      <c r="H4" s="103"/>
      <c r="I4" s="103"/>
      <c r="J4" s="103"/>
      <c r="K4" s="103"/>
    </row>
    <row r="5" ht="22.5" customHeight="1" spans="1:11">
      <c r="A5" s="15">
        <v>4</v>
      </c>
      <c r="B5" s="85" t="s">
        <v>87</v>
      </c>
      <c r="C5" s="102"/>
      <c r="D5" s="102"/>
      <c r="E5" s="86"/>
      <c r="F5" s="18">
        <v>8</v>
      </c>
      <c r="G5" s="103"/>
      <c r="H5" s="103"/>
      <c r="I5" s="103"/>
      <c r="J5" s="103"/>
      <c r="K5" s="103"/>
    </row>
    <row r="6" ht="22.5" customHeight="1" spans="1:11">
      <c r="A6" s="15">
        <v>5</v>
      </c>
      <c r="B6" s="85" t="s">
        <v>88</v>
      </c>
      <c r="C6" s="102"/>
      <c r="D6" s="102"/>
      <c r="E6" s="86"/>
      <c r="F6" s="18">
        <v>23</v>
      </c>
      <c r="G6" s="103"/>
      <c r="H6" s="103"/>
      <c r="I6" s="103"/>
      <c r="J6" s="103"/>
      <c r="K6" s="103"/>
    </row>
    <row r="7" ht="22.5" customHeight="1" spans="1:11">
      <c r="A7" s="15">
        <v>6</v>
      </c>
      <c r="B7" s="85" t="s">
        <v>89</v>
      </c>
      <c r="C7" s="102"/>
      <c r="D7" s="102"/>
      <c r="E7" s="86"/>
      <c r="F7" s="18">
        <v>23</v>
      </c>
      <c r="G7" s="103"/>
      <c r="H7" s="103"/>
      <c r="I7" s="103"/>
      <c r="J7" s="103"/>
      <c r="K7" s="103"/>
    </row>
    <row r="8" ht="22.5" customHeight="1" spans="1:11">
      <c r="A8" s="15">
        <v>7</v>
      </c>
      <c r="B8" s="85" t="s">
        <v>90</v>
      </c>
      <c r="C8" s="102"/>
      <c r="D8" s="102"/>
      <c r="E8" s="86"/>
      <c r="F8" s="18">
        <v>1</v>
      </c>
      <c r="G8" s="103"/>
      <c r="H8" s="103"/>
      <c r="I8" s="103"/>
      <c r="J8" s="103"/>
      <c r="K8" s="103"/>
    </row>
    <row r="9" ht="22.5" customHeight="1" spans="1:11">
      <c r="A9" s="15">
        <v>8</v>
      </c>
      <c r="B9" s="85" t="s">
        <v>91</v>
      </c>
      <c r="C9" s="102"/>
      <c r="D9" s="102"/>
      <c r="E9" s="86"/>
      <c r="F9" s="18">
        <v>0</v>
      </c>
      <c r="G9" s="103"/>
      <c r="H9" s="103"/>
      <c r="I9" s="103"/>
      <c r="J9" s="103"/>
      <c r="K9" s="103"/>
    </row>
    <row r="10" ht="18" customHeight="1" spans="1:6">
      <c r="A10" s="32" t="s">
        <v>92</v>
      </c>
      <c r="B10" s="32"/>
      <c r="C10" s="32"/>
      <c r="D10" s="32"/>
      <c r="E10" s="32"/>
      <c r="F10" s="32"/>
    </row>
    <row r="12" spans="3:3">
      <c r="C12" s="1"/>
    </row>
  </sheetData>
  <protectedRanges>
    <protectedRange sqref="F1" name="区域1" securityDescriptor=""/>
    <protectedRange sqref="F2:F9" name="区域1_1" securityDescriptor=""/>
  </protectedRanges>
  <mergeCells count="10">
    <mergeCell ref="A1:D1"/>
    <mergeCell ref="B2:E2"/>
    <mergeCell ref="B3:E3"/>
    <mergeCell ref="B4:E4"/>
    <mergeCell ref="B5:E5"/>
    <mergeCell ref="B6:E6"/>
    <mergeCell ref="B7:E7"/>
    <mergeCell ref="B8:E8"/>
    <mergeCell ref="B9:E9"/>
    <mergeCell ref="A10:F10"/>
  </mergeCells>
  <printOptions horizontalCentered="1"/>
  <pageMargins left="0.707638888888889" right="0.707638888888889" top="1.18055555555556"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0"/>
  <sheetViews>
    <sheetView workbookViewId="0">
      <selection activeCell="J1" sqref="J1:N1"/>
    </sheetView>
  </sheetViews>
  <sheetFormatPr defaultColWidth="9" defaultRowHeight="12.75"/>
  <cols>
    <col min="1" max="1" width="3.37142857142857" style="1" customWidth="1"/>
    <col min="2" max="2" width="13.8761904761905" style="78" customWidth="1"/>
    <col min="3" max="3" width="12.247619047619" style="78" customWidth="1"/>
    <col min="4" max="4" width="11.752380952381" style="78" customWidth="1"/>
    <col min="5" max="5" width="11.247619047619" style="78" customWidth="1"/>
    <col min="6" max="6" width="9.87619047619048" style="78" customWidth="1"/>
    <col min="7" max="7" width="9.37142857142857" style="78" customWidth="1"/>
    <col min="8" max="8" width="8.75238095238095" style="78" customWidth="1"/>
    <col min="9" max="9" width="8.24761904761905" style="78" customWidth="1"/>
    <col min="10" max="10" width="9" style="78" customWidth="1"/>
    <col min="11" max="11" width="9.75238095238095" style="78" customWidth="1"/>
    <col min="12" max="12" width="10.8761904761905" style="78" customWidth="1"/>
    <col min="13" max="13" width="9" style="78" customWidth="1"/>
    <col min="14" max="14" width="8" style="1" customWidth="1"/>
    <col min="15" max="16384" width="9" style="1"/>
  </cols>
  <sheetData>
    <row r="1" ht="27.75" customHeight="1" spans="1:14">
      <c r="A1" s="99" t="s">
        <v>93</v>
      </c>
      <c r="B1" s="99"/>
      <c r="C1" s="99"/>
      <c r="D1" s="99"/>
      <c r="E1" s="99"/>
      <c r="F1" s="101"/>
      <c r="G1" s="101"/>
      <c r="H1" s="6" t="s">
        <v>2</v>
      </c>
      <c r="I1" s="6"/>
      <c r="J1" s="22" t="s">
        <v>3</v>
      </c>
      <c r="K1" s="22"/>
      <c r="L1" s="22"/>
      <c r="M1" s="22"/>
      <c r="N1" s="22"/>
    </row>
    <row r="2" ht="25.5" spans="1:14">
      <c r="A2" s="16"/>
      <c r="B2" s="80" t="s">
        <v>5</v>
      </c>
      <c r="C2" s="80"/>
      <c r="D2" s="15" t="s">
        <v>94</v>
      </c>
      <c r="E2" s="15" t="s">
        <v>95</v>
      </c>
      <c r="F2" s="15" t="s">
        <v>96</v>
      </c>
      <c r="G2" s="15" t="s">
        <v>97</v>
      </c>
      <c r="H2" s="15" t="s">
        <v>98</v>
      </c>
      <c r="I2" s="15" t="s">
        <v>99</v>
      </c>
      <c r="J2" s="15" t="s">
        <v>100</v>
      </c>
      <c r="K2" s="15" t="s">
        <v>101</v>
      </c>
      <c r="L2" s="15" t="s">
        <v>102</v>
      </c>
      <c r="M2" s="15" t="s">
        <v>103</v>
      </c>
      <c r="N2" s="15" t="s">
        <v>104</v>
      </c>
    </row>
    <row r="3" ht="23.25" customHeight="1" spans="1:14">
      <c r="A3" s="82">
        <v>1</v>
      </c>
      <c r="B3" s="82" t="s">
        <v>105</v>
      </c>
      <c r="C3" s="100" t="s">
        <v>7</v>
      </c>
      <c r="D3" s="30">
        <v>5913</v>
      </c>
      <c r="E3" s="30">
        <v>3437</v>
      </c>
      <c r="F3" s="30">
        <v>0</v>
      </c>
      <c r="G3" s="30">
        <v>0</v>
      </c>
      <c r="H3" s="30">
        <v>0</v>
      </c>
      <c r="I3" s="30">
        <v>0</v>
      </c>
      <c r="J3" s="30">
        <v>0</v>
      </c>
      <c r="K3" s="30">
        <v>0</v>
      </c>
      <c r="L3" s="30">
        <v>0</v>
      </c>
      <c r="M3" s="30">
        <v>0</v>
      </c>
      <c r="N3" s="19">
        <f t="shared" ref="N3:N10" si="0">SUM(D3:M3)</f>
        <v>9350</v>
      </c>
    </row>
    <row r="4" ht="23.25" customHeight="1" spans="1:14">
      <c r="A4" s="84"/>
      <c r="B4" s="84"/>
      <c r="C4" s="100" t="s">
        <v>8</v>
      </c>
      <c r="D4" s="30">
        <v>6826</v>
      </c>
      <c r="E4" s="30">
        <v>2839</v>
      </c>
      <c r="F4" s="30">
        <v>0</v>
      </c>
      <c r="G4" s="30">
        <v>0</v>
      </c>
      <c r="H4" s="30">
        <v>0</v>
      </c>
      <c r="I4" s="30">
        <v>0</v>
      </c>
      <c r="J4" s="30">
        <v>0</v>
      </c>
      <c r="K4" s="30">
        <v>0</v>
      </c>
      <c r="L4" s="30">
        <v>0</v>
      </c>
      <c r="M4" s="30">
        <v>0</v>
      </c>
      <c r="N4" s="19">
        <f t="shared" si="0"/>
        <v>9665</v>
      </c>
    </row>
    <row r="5" ht="23.25" customHeight="1" spans="1:14">
      <c r="A5" s="82">
        <v>2</v>
      </c>
      <c r="B5" s="82" t="s">
        <v>106</v>
      </c>
      <c r="C5" s="100" t="s">
        <v>7</v>
      </c>
      <c r="D5" s="17">
        <f t="shared" ref="D5:K6" si="1">D3</f>
        <v>5913</v>
      </c>
      <c r="E5" s="17">
        <f t="shared" si="1"/>
        <v>3437</v>
      </c>
      <c r="F5" s="17">
        <f t="shared" si="1"/>
        <v>0</v>
      </c>
      <c r="G5" s="17">
        <f t="shared" si="1"/>
        <v>0</v>
      </c>
      <c r="H5" s="17">
        <f t="shared" si="1"/>
        <v>0</v>
      </c>
      <c r="I5" s="17">
        <f t="shared" si="1"/>
        <v>0</v>
      </c>
      <c r="J5" s="17">
        <f t="shared" si="1"/>
        <v>0</v>
      </c>
      <c r="K5" s="17">
        <f t="shared" si="1"/>
        <v>0</v>
      </c>
      <c r="L5" s="91" t="s">
        <v>107</v>
      </c>
      <c r="M5" s="91" t="s">
        <v>107</v>
      </c>
      <c r="N5" s="19">
        <f t="shared" si="0"/>
        <v>9350</v>
      </c>
    </row>
    <row r="6" ht="23.25" customHeight="1" spans="1:14">
      <c r="A6" s="84"/>
      <c r="B6" s="84"/>
      <c r="C6" s="100" t="s">
        <v>8</v>
      </c>
      <c r="D6" s="17">
        <f t="shared" si="1"/>
        <v>6826</v>
      </c>
      <c r="E6" s="17">
        <f t="shared" si="1"/>
        <v>2839</v>
      </c>
      <c r="F6" s="17">
        <f t="shared" si="1"/>
        <v>0</v>
      </c>
      <c r="G6" s="17">
        <f t="shared" si="1"/>
        <v>0</v>
      </c>
      <c r="H6" s="17">
        <f t="shared" si="1"/>
        <v>0</v>
      </c>
      <c r="I6" s="17">
        <f t="shared" si="1"/>
        <v>0</v>
      </c>
      <c r="J6" s="17">
        <f t="shared" si="1"/>
        <v>0</v>
      </c>
      <c r="K6" s="17">
        <f t="shared" si="1"/>
        <v>0</v>
      </c>
      <c r="L6" s="91" t="s">
        <v>107</v>
      </c>
      <c r="M6" s="91" t="s">
        <v>107</v>
      </c>
      <c r="N6" s="19">
        <f t="shared" si="0"/>
        <v>9665</v>
      </c>
    </row>
    <row r="7" ht="23.25" customHeight="1" spans="1:14">
      <c r="A7" s="82">
        <v>3</v>
      </c>
      <c r="B7" s="82" t="s">
        <v>108</v>
      </c>
      <c r="C7" s="100" t="s">
        <v>7</v>
      </c>
      <c r="D7" s="17">
        <f>D5/N5*100</f>
        <v>63.2406417112299</v>
      </c>
      <c r="E7" s="17">
        <f>E5/N5*100</f>
        <v>36.7593582887701</v>
      </c>
      <c r="F7" s="17">
        <f>F5/N5*100</f>
        <v>0</v>
      </c>
      <c r="G7" s="17">
        <f>G5/N5*100</f>
        <v>0</v>
      </c>
      <c r="H7" s="17">
        <f>H5/N5*100</f>
        <v>0</v>
      </c>
      <c r="I7" s="17">
        <f>I5/N5*100</f>
        <v>0</v>
      </c>
      <c r="J7" s="17">
        <f>J5/N5*100</f>
        <v>0</v>
      </c>
      <c r="K7" s="17">
        <f>K5/N5*100</f>
        <v>0</v>
      </c>
      <c r="L7" s="91" t="s">
        <v>107</v>
      </c>
      <c r="M7" s="91" t="s">
        <v>107</v>
      </c>
      <c r="N7" s="19">
        <f t="shared" si="0"/>
        <v>100</v>
      </c>
    </row>
    <row r="8" ht="23.25" customHeight="1" spans="1:14">
      <c r="A8" s="84"/>
      <c r="B8" s="84"/>
      <c r="C8" s="100" t="s">
        <v>8</v>
      </c>
      <c r="D8" s="17">
        <f>D6/N6*100</f>
        <v>70.6259699948267</v>
      </c>
      <c r="E8" s="17">
        <f>E6/N6*100</f>
        <v>29.3740300051733</v>
      </c>
      <c r="F8" s="17">
        <f>F6/N6*100</f>
        <v>0</v>
      </c>
      <c r="G8" s="17">
        <f>G6/N6*100</f>
        <v>0</v>
      </c>
      <c r="H8" s="17">
        <f>H6/N6*100</f>
        <v>0</v>
      </c>
      <c r="I8" s="17">
        <f>I6/N6*100</f>
        <v>0</v>
      </c>
      <c r="J8" s="17">
        <f>J6/N6*100</f>
        <v>0</v>
      </c>
      <c r="K8" s="17">
        <f>K6/N6*100</f>
        <v>0</v>
      </c>
      <c r="L8" s="91" t="s">
        <v>107</v>
      </c>
      <c r="M8" s="91" t="s">
        <v>107</v>
      </c>
      <c r="N8" s="19">
        <f t="shared" si="0"/>
        <v>100</v>
      </c>
    </row>
    <row r="9" ht="21.75" customHeight="1" spans="1:14">
      <c r="A9" s="82">
        <v>4</v>
      </c>
      <c r="B9" s="82" t="s">
        <v>109</v>
      </c>
      <c r="C9" s="100" t="s">
        <v>7</v>
      </c>
      <c r="D9" s="17">
        <f t="shared" ref="D9:M9" si="2">D3*D11</f>
        <v>5913</v>
      </c>
      <c r="E9" s="17">
        <f t="shared" si="2"/>
        <v>3437</v>
      </c>
      <c r="F9" s="17">
        <f t="shared" si="2"/>
        <v>0</v>
      </c>
      <c r="G9" s="17">
        <f t="shared" si="2"/>
        <v>0</v>
      </c>
      <c r="H9" s="17">
        <f t="shared" si="2"/>
        <v>0</v>
      </c>
      <c r="I9" s="17">
        <f t="shared" si="2"/>
        <v>0</v>
      </c>
      <c r="J9" s="17">
        <f t="shared" si="2"/>
        <v>0</v>
      </c>
      <c r="K9" s="17">
        <f t="shared" si="2"/>
        <v>0</v>
      </c>
      <c r="L9" s="17">
        <f t="shared" si="2"/>
        <v>0</v>
      </c>
      <c r="M9" s="17">
        <f t="shared" si="2"/>
        <v>0</v>
      </c>
      <c r="N9" s="19">
        <f t="shared" si="0"/>
        <v>9350</v>
      </c>
    </row>
    <row r="10" ht="21.75" customHeight="1" spans="1:14">
      <c r="A10" s="84"/>
      <c r="B10" s="84"/>
      <c r="C10" s="100" t="s">
        <v>8</v>
      </c>
      <c r="D10" s="17">
        <f t="shared" ref="D10:M10" si="3">D4*D11</f>
        <v>6826</v>
      </c>
      <c r="E10" s="17">
        <f t="shared" si="3"/>
        <v>2839</v>
      </c>
      <c r="F10" s="17">
        <f t="shared" si="3"/>
        <v>0</v>
      </c>
      <c r="G10" s="17">
        <f t="shared" si="3"/>
        <v>0</v>
      </c>
      <c r="H10" s="17">
        <f t="shared" si="3"/>
        <v>0</v>
      </c>
      <c r="I10" s="17">
        <f t="shared" si="3"/>
        <v>0</v>
      </c>
      <c r="J10" s="17">
        <f t="shared" si="3"/>
        <v>0</v>
      </c>
      <c r="K10" s="17">
        <f t="shared" si="3"/>
        <v>0</v>
      </c>
      <c r="L10" s="17">
        <f t="shared" si="3"/>
        <v>0</v>
      </c>
      <c r="M10" s="17">
        <f t="shared" si="3"/>
        <v>0</v>
      </c>
      <c r="N10" s="19">
        <f t="shared" si="0"/>
        <v>9665</v>
      </c>
    </row>
    <row r="11" ht="21" customHeight="1" spans="1:14">
      <c r="A11" s="15">
        <v>5</v>
      </c>
      <c r="B11" s="80" t="s">
        <v>110</v>
      </c>
      <c r="C11" s="100"/>
      <c r="D11" s="17">
        <v>1</v>
      </c>
      <c r="E11" s="17">
        <v>1</v>
      </c>
      <c r="F11" s="17">
        <v>1.5</v>
      </c>
      <c r="G11" s="17">
        <v>2</v>
      </c>
      <c r="H11" s="17">
        <v>3</v>
      </c>
      <c r="I11" s="17">
        <v>1</v>
      </c>
      <c r="J11" s="17">
        <v>1</v>
      </c>
      <c r="K11" s="17">
        <v>1</v>
      </c>
      <c r="L11" s="17">
        <v>0.3</v>
      </c>
      <c r="M11" s="17">
        <v>0.1</v>
      </c>
      <c r="N11" s="17" t="s">
        <v>107</v>
      </c>
    </row>
    <row r="12" ht="76.5" customHeight="1" spans="1:14">
      <c r="A12" s="32" t="s">
        <v>111</v>
      </c>
      <c r="B12" s="32"/>
      <c r="C12" s="32"/>
      <c r="D12" s="32"/>
      <c r="E12" s="32"/>
      <c r="F12" s="32"/>
      <c r="G12" s="32"/>
      <c r="H12" s="32"/>
      <c r="I12" s="32"/>
      <c r="J12" s="32"/>
      <c r="K12" s="32"/>
      <c r="L12" s="32"/>
      <c r="M12" s="32"/>
      <c r="N12" s="32"/>
    </row>
    <row r="13" ht="24" customHeight="1"/>
    <row r="14" ht="24" customHeight="1"/>
    <row r="15" ht="24" customHeight="1"/>
    <row r="16" ht="24" customHeight="1"/>
    <row r="17" ht="24" customHeight="1"/>
    <row r="18" ht="24" customHeight="1"/>
    <row r="19" ht="24" customHeight="1"/>
    <row r="20" ht="18.75" customHeight="1"/>
  </sheetData>
  <protectedRanges>
    <protectedRange sqref="J1:N1" name="区域1" securityDescriptor=""/>
    <protectedRange sqref="D3:M3 F4:M4" name="区域1_1" securityDescriptor=""/>
  </protectedRanges>
  <mergeCells count="12">
    <mergeCell ref="A1:D1"/>
    <mergeCell ref="H1:I1"/>
    <mergeCell ref="J1:N1"/>
    <mergeCell ref="A12:N12"/>
    <mergeCell ref="A3:A4"/>
    <mergeCell ref="A5:A6"/>
    <mergeCell ref="A7:A8"/>
    <mergeCell ref="A9:A10"/>
    <mergeCell ref="B3:B4"/>
    <mergeCell ref="B5:B6"/>
    <mergeCell ref="B7:B8"/>
    <mergeCell ref="B9:B10"/>
  </mergeCells>
  <printOptions horizontalCentered="1"/>
  <pageMargins left="0.707638888888889" right="0.707638888888889" top="1.18055555555556" bottom="0.747916666666667" header="0.313888888888889" footer="0.313888888888889"/>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D1" sqref="D1:G1"/>
    </sheetView>
  </sheetViews>
  <sheetFormatPr defaultColWidth="9" defaultRowHeight="12.75" outlineLevelCol="6"/>
  <cols>
    <col min="1" max="1" width="6.71428571428571" style="1" customWidth="1"/>
    <col min="2" max="2" width="12.4285714285714" style="78" customWidth="1"/>
    <col min="3" max="3" width="17.6285714285714" style="78" customWidth="1"/>
    <col min="4" max="4" width="12.8761904761905" style="78" customWidth="1"/>
    <col min="5" max="5" width="14.247619047619" style="78" customWidth="1"/>
    <col min="6" max="6" width="14" style="1" customWidth="1"/>
    <col min="7" max="7" width="14.5047619047619" style="1" customWidth="1"/>
    <col min="8" max="16384" width="9" style="1"/>
  </cols>
  <sheetData>
    <row r="1" ht="23.25" customHeight="1" spans="1:7">
      <c r="A1" s="92" t="s">
        <v>112</v>
      </c>
      <c r="B1" s="92"/>
      <c r="C1" s="93" t="s">
        <v>2</v>
      </c>
      <c r="D1" s="22" t="s">
        <v>3</v>
      </c>
      <c r="E1" s="22"/>
      <c r="F1" s="22"/>
      <c r="G1" s="22"/>
    </row>
    <row r="2" ht="23.25" customHeight="1" spans="1:7">
      <c r="A2" s="15" t="s">
        <v>4</v>
      </c>
      <c r="B2" s="15" t="s">
        <v>5</v>
      </c>
      <c r="C2" s="15"/>
      <c r="D2" s="91" t="s">
        <v>7</v>
      </c>
      <c r="E2" s="91"/>
      <c r="F2" s="91" t="s">
        <v>8</v>
      </c>
      <c r="G2" s="91"/>
    </row>
    <row r="3" ht="23.25" customHeight="1" spans="1:7">
      <c r="A3" s="15">
        <v>1</v>
      </c>
      <c r="B3" s="80" t="s">
        <v>113</v>
      </c>
      <c r="C3" s="81"/>
      <c r="D3" s="30">
        <v>2275</v>
      </c>
      <c r="E3" s="30"/>
      <c r="F3" s="34">
        <v>2466</v>
      </c>
      <c r="G3" s="34"/>
    </row>
    <row r="4" ht="23.25" customHeight="1" spans="1:7">
      <c r="A4" s="15">
        <v>2</v>
      </c>
      <c r="B4" s="80" t="s">
        <v>114</v>
      </c>
      <c r="C4" s="81"/>
      <c r="D4" s="30">
        <v>2034</v>
      </c>
      <c r="E4" s="30"/>
      <c r="F4" s="34">
        <v>2466</v>
      </c>
      <c r="G4" s="34"/>
    </row>
    <row r="5" ht="23.25" customHeight="1" spans="1:7">
      <c r="A5" s="15">
        <v>3</v>
      </c>
      <c r="B5" s="80" t="s">
        <v>115</v>
      </c>
      <c r="C5" s="81"/>
      <c r="D5" s="94">
        <v>1832</v>
      </c>
      <c r="E5" s="98"/>
      <c r="F5" s="34">
        <v>1689</v>
      </c>
      <c r="G5" s="34"/>
    </row>
    <row r="6" ht="23.25" customHeight="1" spans="1:7">
      <c r="A6" s="15">
        <v>4</v>
      </c>
      <c r="B6" s="80" t="s">
        <v>116</v>
      </c>
      <c r="C6" s="81"/>
      <c r="D6" s="30">
        <v>1952</v>
      </c>
      <c r="E6" s="30"/>
      <c r="F6" s="34">
        <v>1851</v>
      </c>
      <c r="G6" s="34"/>
    </row>
    <row r="7" ht="23.25" customHeight="1" spans="1:7">
      <c r="A7" s="15">
        <v>5</v>
      </c>
      <c r="B7" s="80" t="s">
        <v>117</v>
      </c>
      <c r="C7" s="81"/>
      <c r="D7" s="30">
        <v>677</v>
      </c>
      <c r="E7" s="30"/>
      <c r="F7" s="34">
        <v>615</v>
      </c>
      <c r="G7" s="34"/>
    </row>
    <row r="8" ht="23.25" customHeight="1" spans="1:7">
      <c r="A8" s="15">
        <v>6</v>
      </c>
      <c r="B8" s="95" t="s">
        <v>118</v>
      </c>
      <c r="C8" s="95"/>
      <c r="D8" s="96" t="s">
        <v>119</v>
      </c>
      <c r="E8" s="96" t="s">
        <v>120</v>
      </c>
      <c r="F8" s="17" t="s">
        <v>119</v>
      </c>
      <c r="G8" s="17" t="s">
        <v>120</v>
      </c>
    </row>
    <row r="9" ht="23.25" customHeight="1" spans="1:7">
      <c r="A9" s="15"/>
      <c r="B9" s="97" t="s">
        <v>121</v>
      </c>
      <c r="C9" s="16" t="s">
        <v>122</v>
      </c>
      <c r="D9" s="30">
        <v>526</v>
      </c>
      <c r="E9" s="30">
        <v>509</v>
      </c>
      <c r="F9" s="34">
        <v>509</v>
      </c>
      <c r="G9" s="34">
        <v>474</v>
      </c>
    </row>
    <row r="10" ht="23.25" customHeight="1" spans="1:7">
      <c r="A10" s="15"/>
      <c r="B10" s="97" t="s">
        <v>123</v>
      </c>
      <c r="C10" s="16" t="s">
        <v>124</v>
      </c>
      <c r="D10" s="30">
        <v>484</v>
      </c>
      <c r="E10" s="30">
        <v>462</v>
      </c>
      <c r="F10" s="34">
        <v>477</v>
      </c>
      <c r="G10" s="34">
        <v>447</v>
      </c>
    </row>
    <row r="11" ht="40.5" customHeight="1" spans="1:7">
      <c r="A11" s="15"/>
      <c r="B11" s="97" t="s">
        <v>125</v>
      </c>
      <c r="C11" s="16" t="s">
        <v>126</v>
      </c>
      <c r="D11" s="30" t="s">
        <v>127</v>
      </c>
      <c r="E11" s="30" t="s">
        <v>128</v>
      </c>
      <c r="F11" s="34" t="s">
        <v>129</v>
      </c>
      <c r="G11" s="34" t="s">
        <v>129</v>
      </c>
    </row>
    <row r="12" ht="40.5" customHeight="1" spans="1:7">
      <c r="A12" s="15"/>
      <c r="B12" s="97" t="s">
        <v>130</v>
      </c>
      <c r="C12" s="16" t="s">
        <v>131</v>
      </c>
      <c r="D12" s="30" t="s">
        <v>132</v>
      </c>
      <c r="E12" s="30" t="s">
        <v>133</v>
      </c>
      <c r="F12" s="34" t="s">
        <v>134</v>
      </c>
      <c r="G12" s="34" t="s">
        <v>127</v>
      </c>
    </row>
    <row r="13" ht="72" customHeight="1" spans="1:7">
      <c r="A13" s="32" t="s">
        <v>135</v>
      </c>
      <c r="B13" s="32"/>
      <c r="C13" s="32"/>
      <c r="D13" s="32"/>
      <c r="E13" s="32"/>
      <c r="F13" s="32"/>
      <c r="G13" s="32"/>
    </row>
    <row r="14" ht="26.25" customHeight="1"/>
    <row r="15" ht="24" customHeight="1"/>
    <row r="16" ht="24" customHeight="1"/>
    <row r="17" ht="24" customHeight="1"/>
    <row r="18" ht="24" customHeight="1"/>
    <row r="19" ht="24" customHeight="1"/>
    <row r="20" ht="24" customHeight="1"/>
    <row r="21" ht="24" customHeight="1"/>
    <row r="22" ht="24" customHeight="1"/>
    <row r="23" ht="24" customHeight="1"/>
    <row r="24" ht="18.75" customHeight="1"/>
  </sheetData>
  <protectedRanges>
    <protectedRange sqref="D1:G1 F9:G12 F3:G7" name="区域1" securityDescriptor=""/>
    <protectedRange sqref="D4:E4 D9:E12 D3:E3 D6:E7" name="区域1_1" securityDescriptor=""/>
  </protectedRanges>
  <mergeCells count="23">
    <mergeCell ref="A1:B1"/>
    <mergeCell ref="D1:G1"/>
    <mergeCell ref="B2:C2"/>
    <mergeCell ref="D2:E2"/>
    <mergeCell ref="F2:G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A13:G13"/>
    <mergeCell ref="A8:A12"/>
  </mergeCells>
  <printOptions horizontalCentered="1"/>
  <pageMargins left="0.707638888888889" right="0.707638888888889" top="1.18055555555556" bottom="0.747916666666667" header="0.313888888888889" footer="0.313888888888889"/>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6"/>
  <sheetViews>
    <sheetView workbookViewId="0">
      <selection activeCell="F1" sqref="F1:H1"/>
    </sheetView>
  </sheetViews>
  <sheetFormatPr defaultColWidth="9" defaultRowHeight="12.75" outlineLevelCol="7"/>
  <cols>
    <col min="1" max="1" width="5" style="78" customWidth="1"/>
    <col min="2" max="2" width="6.75238095238095" style="78" customWidth="1"/>
    <col min="3" max="3" width="19" style="78" customWidth="1"/>
    <col min="4" max="4" width="12.1238095238095" style="78" customWidth="1"/>
    <col min="5" max="5" width="12.3714285714286" style="78" customWidth="1"/>
    <col min="6" max="6" width="11.6285714285714" style="78" customWidth="1"/>
    <col min="7" max="7" width="11.752380952381" style="1" customWidth="1"/>
    <col min="8" max="8" width="12" style="1" customWidth="1"/>
    <col min="9" max="16384" width="9" style="1"/>
  </cols>
  <sheetData>
    <row r="1" ht="30" customHeight="1" spans="1:8">
      <c r="A1" s="79" t="s">
        <v>136</v>
      </c>
      <c r="B1" s="79"/>
      <c r="C1" s="79"/>
      <c r="D1" s="6" t="s">
        <v>2</v>
      </c>
      <c r="E1" s="6"/>
      <c r="F1" s="34" t="s">
        <v>3</v>
      </c>
      <c r="G1" s="34"/>
      <c r="H1" s="34"/>
    </row>
    <row r="2" ht="23.25" customHeight="1" spans="1:8">
      <c r="A2" s="15" t="s">
        <v>4</v>
      </c>
      <c r="B2" s="80" t="s">
        <v>5</v>
      </c>
      <c r="C2" s="81"/>
      <c r="D2" s="15" t="s">
        <v>7</v>
      </c>
      <c r="E2" s="15" t="s">
        <v>8</v>
      </c>
      <c r="F2" s="80" t="s">
        <v>137</v>
      </c>
      <c r="G2" s="88"/>
      <c r="H2" s="81"/>
    </row>
    <row r="3" ht="23.25" customHeight="1" spans="1:8">
      <c r="A3" s="15">
        <v>1</v>
      </c>
      <c r="B3" s="68" t="s">
        <v>138</v>
      </c>
      <c r="C3" s="68"/>
      <c r="D3" s="30">
        <v>1717</v>
      </c>
      <c r="E3" s="34">
        <v>1343</v>
      </c>
      <c r="F3" s="89" t="s">
        <v>139</v>
      </c>
      <c r="G3" s="15" t="s">
        <v>7</v>
      </c>
      <c r="H3" s="15" t="s">
        <v>8</v>
      </c>
    </row>
    <row r="4" ht="23.25" customHeight="1" spans="1:8">
      <c r="A4" s="15">
        <v>2</v>
      </c>
      <c r="B4" s="68" t="s">
        <v>140</v>
      </c>
      <c r="C4" s="68"/>
      <c r="D4" s="30">
        <v>1708</v>
      </c>
      <c r="E4" s="34">
        <v>1285</v>
      </c>
      <c r="F4" s="15" t="s">
        <v>141</v>
      </c>
      <c r="G4" s="90">
        <f>D4/D3*100</f>
        <v>99.4758299359348</v>
      </c>
      <c r="H4" s="90">
        <f>E4/E3*100</f>
        <v>95.6813104988831</v>
      </c>
    </row>
    <row r="5" ht="23.25" customHeight="1" spans="1:8">
      <c r="A5" s="15">
        <v>3</v>
      </c>
      <c r="B5" s="68" t="s">
        <v>142</v>
      </c>
      <c r="C5" s="68"/>
      <c r="D5" s="30">
        <v>1680</v>
      </c>
      <c r="E5" s="34">
        <v>1242</v>
      </c>
      <c r="F5" s="15" t="s">
        <v>143</v>
      </c>
      <c r="G5" s="90">
        <f>D5/D3*100</f>
        <v>97.8450786255096</v>
      </c>
      <c r="H5" s="90">
        <f>E5/E3*100</f>
        <v>92.4795234549516</v>
      </c>
    </row>
    <row r="6" ht="23.25" customHeight="1" spans="1:8">
      <c r="A6" s="15">
        <v>4</v>
      </c>
      <c r="B6" s="82" t="s">
        <v>144</v>
      </c>
      <c r="C6" s="68" t="s">
        <v>145</v>
      </c>
      <c r="D6" s="30">
        <v>1238</v>
      </c>
      <c r="E6" s="34">
        <v>965</v>
      </c>
      <c r="F6" s="15" t="s">
        <v>146</v>
      </c>
      <c r="G6" s="90">
        <f>D6/D9*100</f>
        <v>74.5334136062613</v>
      </c>
      <c r="H6" s="90">
        <f>E6/E9*100</f>
        <v>75.2730109204368</v>
      </c>
    </row>
    <row r="7" ht="23.25" customHeight="1" spans="1:8">
      <c r="A7" s="15">
        <v>5</v>
      </c>
      <c r="B7" s="83"/>
      <c r="C7" s="68" t="s">
        <v>147</v>
      </c>
      <c r="D7" s="30">
        <v>1405</v>
      </c>
      <c r="E7" s="34">
        <v>1093</v>
      </c>
      <c r="F7" s="15" t="s">
        <v>146</v>
      </c>
      <c r="G7" s="90">
        <f>D7/D9*100</f>
        <v>84.5875978326309</v>
      </c>
      <c r="H7" s="90">
        <f>E7/E9*100</f>
        <v>85.2574102964119</v>
      </c>
    </row>
    <row r="8" ht="23.25" customHeight="1" spans="1:8">
      <c r="A8" s="15">
        <v>6</v>
      </c>
      <c r="B8" s="83"/>
      <c r="C8" s="68" t="s">
        <v>148</v>
      </c>
      <c r="D8" s="30">
        <v>256</v>
      </c>
      <c r="E8" s="34">
        <v>168</v>
      </c>
      <c r="F8" s="15" t="s">
        <v>146</v>
      </c>
      <c r="G8" s="90">
        <f>D8/D9*100</f>
        <v>15.4124021673691</v>
      </c>
      <c r="H8" s="90">
        <f>E8/E9*100</f>
        <v>13.1045241809672</v>
      </c>
    </row>
    <row r="9" ht="23.25" customHeight="1" spans="1:8">
      <c r="A9" s="15">
        <v>7</v>
      </c>
      <c r="B9" s="84"/>
      <c r="C9" s="68" t="s">
        <v>149</v>
      </c>
      <c r="D9" s="30">
        <v>1661</v>
      </c>
      <c r="E9" s="34">
        <v>1282</v>
      </c>
      <c r="F9" s="15" t="s">
        <v>150</v>
      </c>
      <c r="G9" s="90">
        <f>D9/D3*100</f>
        <v>96.7384973791497</v>
      </c>
      <c r="H9" s="90">
        <f>E9/E3*100</f>
        <v>95.457930007446</v>
      </c>
    </row>
    <row r="10" ht="23.25" customHeight="1" spans="1:8">
      <c r="A10" s="15">
        <v>8</v>
      </c>
      <c r="B10" s="68" t="s">
        <v>151</v>
      </c>
      <c r="C10" s="68"/>
      <c r="D10" s="30">
        <v>16</v>
      </c>
      <c r="E10" s="34">
        <v>21</v>
      </c>
      <c r="F10" s="15" t="s">
        <v>152</v>
      </c>
      <c r="G10" s="90">
        <f>D10/D3*100</f>
        <v>0.93185789167152</v>
      </c>
      <c r="H10" s="90">
        <f>E10/E3*100</f>
        <v>1.56366344005957</v>
      </c>
    </row>
    <row r="11" ht="23.25" customHeight="1" spans="1:8">
      <c r="A11" s="15">
        <v>9</v>
      </c>
      <c r="B11" s="68" t="s">
        <v>153</v>
      </c>
      <c r="C11" s="68"/>
      <c r="D11" s="30">
        <v>0</v>
      </c>
      <c r="E11" s="34">
        <v>0</v>
      </c>
      <c r="F11" s="15" t="s">
        <v>154</v>
      </c>
      <c r="G11" s="90">
        <f>D11/D3*100</f>
        <v>0</v>
      </c>
      <c r="H11" s="90">
        <f>E11/E3*100</f>
        <v>0</v>
      </c>
    </row>
    <row r="12" ht="23.25" customHeight="1" spans="1:8">
      <c r="A12" s="15">
        <v>10</v>
      </c>
      <c r="B12" s="68" t="s">
        <v>155</v>
      </c>
      <c r="C12" s="68"/>
      <c r="D12" s="30">
        <v>1458</v>
      </c>
      <c r="E12" s="34">
        <v>1122</v>
      </c>
      <c r="F12" s="15" t="s">
        <v>156</v>
      </c>
      <c r="G12" s="90">
        <f>D12/D3*100</f>
        <v>84.9155503785673</v>
      </c>
      <c r="H12" s="90">
        <f>E12/E3*100</f>
        <v>83.5443037974684</v>
      </c>
    </row>
    <row r="13" ht="23.25" customHeight="1" spans="1:8">
      <c r="A13" s="15">
        <v>11</v>
      </c>
      <c r="B13" s="68" t="s">
        <v>157</v>
      </c>
      <c r="C13" s="68"/>
      <c r="D13" s="31">
        <v>0.9686</v>
      </c>
      <c r="E13" s="38">
        <v>0.9662</v>
      </c>
      <c r="F13" s="15" t="s">
        <v>107</v>
      </c>
      <c r="G13" s="91" t="s">
        <v>107</v>
      </c>
      <c r="H13" s="91" t="s">
        <v>107</v>
      </c>
    </row>
    <row r="14" ht="23.25" customHeight="1" spans="1:8">
      <c r="A14" s="15">
        <v>12</v>
      </c>
      <c r="B14" s="85" t="s">
        <v>158</v>
      </c>
      <c r="C14" s="86"/>
      <c r="D14" s="31">
        <v>0.882</v>
      </c>
      <c r="E14" s="38">
        <v>0.891</v>
      </c>
      <c r="F14" s="15" t="s">
        <v>107</v>
      </c>
      <c r="G14" s="91" t="s">
        <v>107</v>
      </c>
      <c r="H14" s="91" t="s">
        <v>107</v>
      </c>
    </row>
    <row r="15" ht="22.5" customHeight="1" spans="1:8">
      <c r="A15" s="15">
        <v>13</v>
      </c>
      <c r="B15" s="68" t="s">
        <v>159</v>
      </c>
      <c r="C15" s="68"/>
      <c r="D15" s="34">
        <v>3750</v>
      </c>
      <c r="E15" s="34">
        <v>3823</v>
      </c>
      <c r="F15" s="15" t="s">
        <v>107</v>
      </c>
      <c r="G15" s="91" t="s">
        <v>107</v>
      </c>
      <c r="H15" s="91" t="s">
        <v>107</v>
      </c>
    </row>
    <row r="16" ht="22.5" customHeight="1" spans="1:8">
      <c r="A16" s="15">
        <v>14</v>
      </c>
      <c r="B16" s="85" t="s">
        <v>160</v>
      </c>
      <c r="C16" s="86"/>
      <c r="D16" s="87">
        <v>0.63</v>
      </c>
      <c r="E16" s="87">
        <v>0.67</v>
      </c>
      <c r="F16" s="15" t="s">
        <v>107</v>
      </c>
      <c r="G16" s="91" t="s">
        <v>107</v>
      </c>
      <c r="H16" s="91" t="s">
        <v>107</v>
      </c>
    </row>
    <row r="17" ht="38.25" customHeight="1" spans="1:8">
      <c r="A17" s="32" t="s">
        <v>161</v>
      </c>
      <c r="B17" s="32"/>
      <c r="C17" s="32"/>
      <c r="D17" s="32"/>
      <c r="E17" s="32"/>
      <c r="F17" s="32"/>
      <c r="G17" s="32"/>
      <c r="H17" s="32"/>
    </row>
    <row r="18" ht="24" customHeight="1"/>
    <row r="19" ht="24" customHeight="1"/>
    <row r="20" ht="24" customHeight="1"/>
    <row r="21" ht="24" customHeight="1"/>
    <row r="22" ht="24" customHeight="1"/>
    <row r="23" ht="24" customHeight="1"/>
    <row r="24" ht="24" customHeight="1"/>
    <row r="25" ht="24" customHeight="1"/>
    <row r="26" ht="18.75" customHeight="1"/>
  </sheetData>
  <protectedRanges>
    <protectedRange sqref="E3:E14 D15:E16" name="区域1" securityDescriptor=""/>
    <protectedRange sqref="D3:D12 D14" name="区域1_1" securityDescriptor=""/>
    <protectedRange sqref="D13" name="区域1_1_1" securityDescriptor=""/>
    <protectedRange sqref="F1:H1" name="区域1_2" securityDescriptor=""/>
  </protectedRanges>
  <mergeCells count="17">
    <mergeCell ref="A1:C1"/>
    <mergeCell ref="D1:E1"/>
    <mergeCell ref="F1:H1"/>
    <mergeCell ref="B2:C2"/>
    <mergeCell ref="F2:H2"/>
    <mergeCell ref="B3:C3"/>
    <mergeCell ref="B4:C4"/>
    <mergeCell ref="B5:C5"/>
    <mergeCell ref="B10:C10"/>
    <mergeCell ref="B11:C11"/>
    <mergeCell ref="B12:C12"/>
    <mergeCell ref="B13:C13"/>
    <mergeCell ref="B14:C14"/>
    <mergeCell ref="B15:C15"/>
    <mergeCell ref="B16:C16"/>
    <mergeCell ref="A17:H17"/>
    <mergeCell ref="B6:B9"/>
  </mergeCells>
  <printOptions horizontalCentered="1"/>
  <pageMargins left="0.707638888888889" right="0.707638888888889" top="1.18055555555556" bottom="0.747916666666667" header="0.313888888888889" footer="0.313888888888889"/>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9"/>
  <sheetViews>
    <sheetView workbookViewId="0">
      <selection activeCell="U34" sqref="U34"/>
    </sheetView>
  </sheetViews>
  <sheetFormatPr defaultColWidth="9" defaultRowHeight="15"/>
  <cols>
    <col min="1" max="1" width="4.75238095238095" style="40" customWidth="1"/>
    <col min="2" max="2" width="4.75238095238095" style="39" customWidth="1"/>
    <col min="3" max="3" width="7.24761904761905" style="39" customWidth="1"/>
    <col min="4" max="4" width="9.85714285714286" style="39" customWidth="1"/>
    <col min="5" max="5" width="6.62857142857143" style="39" customWidth="1"/>
    <col min="6" max="6" width="7.37142857142857" style="40" customWidth="1"/>
    <col min="7" max="7" width="7.62857142857143" style="40" customWidth="1"/>
    <col min="8" max="8" width="6.37142857142857" style="40" customWidth="1"/>
    <col min="9" max="9" width="6.62857142857143" style="40" customWidth="1"/>
    <col min="10" max="10" width="7.5047619047619" style="40" customWidth="1"/>
    <col min="11" max="11" width="6.62857142857143" style="40" customWidth="1"/>
    <col min="12" max="12" width="7.37142857142857" style="40" customWidth="1"/>
    <col min="13" max="13" width="8" style="40" customWidth="1"/>
    <col min="14" max="14" width="8.24761904761905" style="40" customWidth="1"/>
    <col min="15" max="15" width="6.62857142857143" style="40" customWidth="1"/>
    <col min="16" max="16" width="7.87619047619048" style="40" customWidth="1"/>
    <col min="17" max="17" width="6.62857142857143" style="40" customWidth="1"/>
    <col min="18" max="18" width="7.75238095238095" style="40" customWidth="1"/>
    <col min="19" max="19" width="8.75238095238095" style="40" customWidth="1"/>
    <col min="20" max="21" width="9" style="40"/>
    <col min="23" max="16384" width="9" style="40"/>
  </cols>
  <sheetData>
    <row r="1" ht="29.25" customHeight="1" spans="1:19">
      <c r="A1" s="69" t="s">
        <v>162</v>
      </c>
      <c r="B1" s="69"/>
      <c r="C1" s="69"/>
      <c r="D1" s="69"/>
      <c r="E1" s="74"/>
      <c r="F1" s="75"/>
      <c r="G1" s="75"/>
      <c r="H1" s="75"/>
      <c r="I1" s="73" t="s">
        <v>2</v>
      </c>
      <c r="J1" s="73"/>
      <c r="K1" s="73"/>
      <c r="L1" s="77" t="s">
        <v>3</v>
      </c>
      <c r="M1" s="77"/>
      <c r="N1" s="77"/>
      <c r="O1" s="77"/>
      <c r="P1" s="77"/>
      <c r="Q1" s="77"/>
      <c r="R1" s="77"/>
      <c r="S1" s="77"/>
    </row>
    <row r="2" ht="54" customHeight="1" spans="1:19">
      <c r="A2" s="55" t="s">
        <v>4</v>
      </c>
      <c r="B2" s="55" t="s">
        <v>163</v>
      </c>
      <c r="C2" s="15" t="s">
        <v>164</v>
      </c>
      <c r="D2" s="70" t="s">
        <v>165</v>
      </c>
      <c r="E2" s="15" t="s">
        <v>166</v>
      </c>
      <c r="F2" s="15" t="s">
        <v>165</v>
      </c>
      <c r="G2" s="15" t="s">
        <v>167</v>
      </c>
      <c r="H2" s="55" t="s">
        <v>168</v>
      </c>
      <c r="I2" s="15" t="s">
        <v>164</v>
      </c>
      <c r="J2" s="15" t="s">
        <v>165</v>
      </c>
      <c r="K2" s="15" t="s">
        <v>166</v>
      </c>
      <c r="L2" s="15" t="s">
        <v>165</v>
      </c>
      <c r="M2" s="15" t="s">
        <v>167</v>
      </c>
      <c r="N2" s="55" t="s">
        <v>169</v>
      </c>
      <c r="O2" s="15" t="s">
        <v>164</v>
      </c>
      <c r="P2" s="15" t="s">
        <v>165</v>
      </c>
      <c r="Q2" s="15" t="s">
        <v>166</v>
      </c>
      <c r="R2" s="15" t="s">
        <v>165</v>
      </c>
      <c r="S2" s="15" t="s">
        <v>167</v>
      </c>
    </row>
    <row r="3" ht="22.5" customHeight="1" spans="1:19">
      <c r="A3" s="55">
        <v>1</v>
      </c>
      <c r="B3" s="55" t="s">
        <v>170</v>
      </c>
      <c r="C3" s="71">
        <v>30</v>
      </c>
      <c r="D3" s="72">
        <f>C3/C7*100</f>
        <v>6.06060606060606</v>
      </c>
      <c r="E3" s="76">
        <v>31</v>
      </c>
      <c r="F3" s="72">
        <f>E3/E7*100</f>
        <v>6.04288499025341</v>
      </c>
      <c r="G3" s="72">
        <f>(E3-C3)/C3*100</f>
        <v>3.33333333333333</v>
      </c>
      <c r="H3" s="55" t="s">
        <v>171</v>
      </c>
      <c r="I3" s="71">
        <v>49</v>
      </c>
      <c r="J3" s="72">
        <f>I3/I7*100</f>
        <v>9.8989898989899</v>
      </c>
      <c r="K3" s="76">
        <v>50</v>
      </c>
      <c r="L3" s="72">
        <f>K3/K7*100</f>
        <v>9.74658869395711</v>
      </c>
      <c r="M3" s="72">
        <f>(K3-I3)/I3*100</f>
        <v>2.04081632653061</v>
      </c>
      <c r="N3" s="55" t="s">
        <v>172</v>
      </c>
      <c r="O3" s="71">
        <v>46</v>
      </c>
      <c r="P3" s="72">
        <f>O3/O7*100</f>
        <v>9.29292929292929</v>
      </c>
      <c r="Q3" s="76">
        <v>61</v>
      </c>
      <c r="R3" s="72">
        <f>Q3/Q7*100</f>
        <v>11.8908382066277</v>
      </c>
      <c r="S3" s="72">
        <f>(Q3-O3)/O3*100</f>
        <v>32.6086956521739</v>
      </c>
    </row>
    <row r="4" ht="22.5" customHeight="1" spans="1:19">
      <c r="A4" s="55">
        <v>2</v>
      </c>
      <c r="B4" s="55" t="s">
        <v>173</v>
      </c>
      <c r="C4" s="71">
        <v>230</v>
      </c>
      <c r="D4" s="72">
        <f>C4/C7*100</f>
        <v>46.4646464646465</v>
      </c>
      <c r="E4" s="76">
        <v>287</v>
      </c>
      <c r="F4" s="72">
        <f>E4/E7*100</f>
        <v>55.9454191033138</v>
      </c>
      <c r="G4" s="72">
        <f t="shared" ref="G4:G6" si="0">(E4-C4)/C4*100</f>
        <v>24.7826086956522</v>
      </c>
      <c r="H4" s="55" t="s">
        <v>174</v>
      </c>
      <c r="I4" s="71">
        <v>138</v>
      </c>
      <c r="J4" s="72">
        <f>I4/I7*100</f>
        <v>27.8787878787879</v>
      </c>
      <c r="K4" s="76">
        <v>143</v>
      </c>
      <c r="L4" s="72">
        <f>K4/K7*100</f>
        <v>27.8752436647173</v>
      </c>
      <c r="M4" s="72">
        <f t="shared" ref="M4:M6" si="1">(K4-I4)/I4*100</f>
        <v>3.6231884057971</v>
      </c>
      <c r="N4" s="55" t="s">
        <v>175</v>
      </c>
      <c r="O4" s="71">
        <v>236</v>
      </c>
      <c r="P4" s="72">
        <f>O4/O7*100</f>
        <v>47.6767676767677</v>
      </c>
      <c r="Q4" s="76">
        <v>247</v>
      </c>
      <c r="R4" s="72">
        <f>Q4/Q7*100</f>
        <v>48.1481481481481</v>
      </c>
      <c r="S4" s="72">
        <f t="shared" ref="S4:S6" si="2">(Q4-O4)/O4*100</f>
        <v>4.66101694915254</v>
      </c>
    </row>
    <row r="5" ht="22.5" customHeight="1" spans="1:19">
      <c r="A5" s="55">
        <v>3</v>
      </c>
      <c r="B5" s="55" t="s">
        <v>176</v>
      </c>
      <c r="C5" s="71">
        <v>219</v>
      </c>
      <c r="D5" s="72">
        <f>C5/C7*100</f>
        <v>44.2424242424242</v>
      </c>
      <c r="E5" s="76">
        <v>189</v>
      </c>
      <c r="F5" s="72">
        <f>E5/E7*100</f>
        <v>36.8421052631579</v>
      </c>
      <c r="G5" s="72">
        <f t="shared" si="0"/>
        <v>-13.6986301369863</v>
      </c>
      <c r="H5" s="55" t="s">
        <v>177</v>
      </c>
      <c r="I5" s="71">
        <v>228</v>
      </c>
      <c r="J5" s="72">
        <f>I5/I7*100</f>
        <v>46.0606060606061</v>
      </c>
      <c r="K5" s="76">
        <v>234</v>
      </c>
      <c r="L5" s="72">
        <f>K5/K7*100</f>
        <v>45.6140350877193</v>
      </c>
      <c r="M5" s="72">
        <f t="shared" si="1"/>
        <v>2.63157894736842</v>
      </c>
      <c r="N5" s="55" t="s">
        <v>178</v>
      </c>
      <c r="O5" s="71">
        <v>127</v>
      </c>
      <c r="P5" s="72">
        <f>O5/O7*100</f>
        <v>25.6565656565657</v>
      </c>
      <c r="Q5" s="76">
        <v>139</v>
      </c>
      <c r="R5" s="72">
        <f>Q5/Q7*100</f>
        <v>27.0955165692008</v>
      </c>
      <c r="S5" s="72">
        <f t="shared" si="2"/>
        <v>9.44881889763779</v>
      </c>
    </row>
    <row r="6" ht="22.5" customHeight="1" spans="1:19">
      <c r="A6" s="55">
        <v>4</v>
      </c>
      <c r="B6" s="55" t="s">
        <v>179</v>
      </c>
      <c r="C6" s="71">
        <v>16</v>
      </c>
      <c r="D6" s="72">
        <f>C6/C7*100</f>
        <v>3.23232323232323</v>
      </c>
      <c r="E6" s="76">
        <v>6</v>
      </c>
      <c r="F6" s="72">
        <f>E6/E7*100</f>
        <v>1.16959064327485</v>
      </c>
      <c r="G6" s="72">
        <f t="shared" si="0"/>
        <v>-62.5</v>
      </c>
      <c r="H6" s="55" t="s">
        <v>179</v>
      </c>
      <c r="I6" s="71">
        <v>80</v>
      </c>
      <c r="J6" s="72">
        <f>I6/I7*100</f>
        <v>16.1616161616162</v>
      </c>
      <c r="K6" s="76">
        <v>86</v>
      </c>
      <c r="L6" s="72">
        <f>K6/K7*100</f>
        <v>16.7641325536062</v>
      </c>
      <c r="M6" s="72">
        <f t="shared" si="1"/>
        <v>7.5</v>
      </c>
      <c r="N6" s="55" t="s">
        <v>180</v>
      </c>
      <c r="O6" s="71">
        <v>86</v>
      </c>
      <c r="P6" s="72">
        <f>O6/O7*100</f>
        <v>17.3737373737374</v>
      </c>
      <c r="Q6" s="76">
        <v>66</v>
      </c>
      <c r="R6" s="72">
        <f>Q6/Q7*100</f>
        <v>12.8654970760234</v>
      </c>
      <c r="S6" s="72">
        <f t="shared" si="2"/>
        <v>-23.2558139534884</v>
      </c>
    </row>
    <row r="7" ht="22.5" customHeight="1" spans="1:19">
      <c r="A7" s="55">
        <v>5</v>
      </c>
      <c r="B7" s="55" t="s">
        <v>104</v>
      </c>
      <c r="C7" s="67">
        <f t="shared" ref="C7:F7" si="3">SUM(C3:C6)</f>
        <v>495</v>
      </c>
      <c r="D7" s="72">
        <f t="shared" si="3"/>
        <v>100</v>
      </c>
      <c r="E7" s="67">
        <f t="shared" si="3"/>
        <v>513</v>
      </c>
      <c r="F7" s="72">
        <f t="shared" si="3"/>
        <v>100</v>
      </c>
      <c r="G7" s="72" t="s">
        <v>181</v>
      </c>
      <c r="H7" s="55" t="s">
        <v>104</v>
      </c>
      <c r="I7" s="67">
        <f t="shared" ref="I7:L7" si="4">SUM(I3:I6)</f>
        <v>495</v>
      </c>
      <c r="J7" s="72">
        <f t="shared" si="4"/>
        <v>100</v>
      </c>
      <c r="K7" s="67">
        <f t="shared" si="4"/>
        <v>513</v>
      </c>
      <c r="L7" s="72">
        <f t="shared" si="4"/>
        <v>100</v>
      </c>
      <c r="M7" s="72" t="s">
        <v>181</v>
      </c>
      <c r="N7" s="55" t="s">
        <v>104</v>
      </c>
      <c r="O7" s="67">
        <f t="shared" ref="O7:R7" si="5">SUM(O3:O6)</f>
        <v>495</v>
      </c>
      <c r="P7" s="72">
        <f t="shared" si="5"/>
        <v>100</v>
      </c>
      <c r="Q7" s="67">
        <f t="shared" si="5"/>
        <v>513</v>
      </c>
      <c r="R7" s="72">
        <f t="shared" si="5"/>
        <v>100</v>
      </c>
      <c r="S7" s="72" t="s">
        <v>181</v>
      </c>
    </row>
    <row r="8" ht="26.25" customHeight="1" spans="1:19">
      <c r="A8" s="53" t="s">
        <v>182</v>
      </c>
      <c r="B8" s="53"/>
      <c r="C8" s="53"/>
      <c r="D8" s="53"/>
      <c r="E8" s="53"/>
      <c r="F8" s="53"/>
      <c r="G8" s="53"/>
      <c r="H8" s="53"/>
      <c r="I8" s="53"/>
      <c r="J8" s="53"/>
      <c r="K8" s="53"/>
      <c r="L8" s="53"/>
      <c r="M8" s="53"/>
      <c r="N8" s="53"/>
      <c r="O8" s="53"/>
      <c r="P8" s="53"/>
      <c r="Q8" s="53"/>
      <c r="R8" s="53"/>
      <c r="S8" s="53"/>
    </row>
    <row r="9" ht="22.5" customHeight="1" spans="1:19">
      <c r="A9" s="73"/>
      <c r="B9" s="73"/>
      <c r="C9" s="73"/>
      <c r="D9" s="73"/>
      <c r="E9" s="73"/>
      <c r="F9" s="73"/>
      <c r="G9" s="73"/>
      <c r="H9" s="73"/>
      <c r="I9" s="73"/>
      <c r="J9" s="73"/>
      <c r="K9" s="73"/>
      <c r="L9" s="73"/>
      <c r="M9" s="73"/>
      <c r="N9" s="73"/>
      <c r="O9" s="73"/>
      <c r="P9" s="73"/>
      <c r="Q9" s="73"/>
      <c r="R9" s="73"/>
      <c r="S9" s="73"/>
    </row>
  </sheetData>
  <protectedRanges>
    <protectedRange sqref="K3:K6 Q3:Q6 L1:R1" name="区域1" securityDescriptor=""/>
    <protectedRange sqref="I3:I6" name="区域1_1" securityDescriptor=""/>
    <protectedRange sqref="C3:C6" name="区域1_2" securityDescriptor=""/>
    <protectedRange sqref="O3:O6" name="区域1_3" securityDescriptor=""/>
  </protectedRanges>
  <mergeCells count="4">
    <mergeCell ref="A1:D1"/>
    <mergeCell ref="I1:K1"/>
    <mergeCell ref="L1:R1"/>
    <mergeCell ref="A8:R8"/>
  </mergeCells>
  <printOptions horizontalCentered="1"/>
  <pageMargins left="0.707638888888889" right="0.707638888888889" top="1.18055555555556" bottom="0.747916666666667" header="0.313888888888889" footer="0.313888888888889"/>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M22" sqref="M22"/>
    </sheetView>
  </sheetViews>
  <sheetFormatPr defaultColWidth="9" defaultRowHeight="12.75" outlineLevelCol="6"/>
  <cols>
    <col min="1" max="1" width="4.75238095238095" style="39" customWidth="1"/>
    <col min="2" max="2" width="15" style="40" customWidth="1"/>
    <col min="3" max="3" width="3.37142857142857" style="40" customWidth="1"/>
    <col min="4" max="4" width="14.3714285714286" style="40" customWidth="1"/>
    <col min="5" max="5" width="14" style="40" customWidth="1"/>
    <col min="6" max="6" width="20.5714285714286" style="40" customWidth="1"/>
    <col min="7" max="7" width="11.8571428571429" style="40" customWidth="1"/>
    <col min="8" max="8" width="8.12380952380952" style="40" customWidth="1"/>
    <col min="9" max="16384" width="9" style="40"/>
  </cols>
  <sheetData>
    <row r="1" ht="22.5" customHeight="1" spans="1:7">
      <c r="A1" s="41" t="s">
        <v>183</v>
      </c>
      <c r="D1" s="42" t="s">
        <v>2</v>
      </c>
      <c r="E1" s="42"/>
      <c r="F1" s="61" t="s">
        <v>3</v>
      </c>
      <c r="G1" s="61"/>
    </row>
    <row r="2" ht="22.5" customHeight="1" spans="1:7">
      <c r="A2" s="43" t="s">
        <v>4</v>
      </c>
      <c r="B2" s="44" t="s">
        <v>5</v>
      </c>
      <c r="C2" s="45"/>
      <c r="D2" s="46"/>
      <c r="E2" s="55" t="s">
        <v>164</v>
      </c>
      <c r="F2" s="55" t="s">
        <v>166</v>
      </c>
      <c r="G2" s="55" t="s">
        <v>9</v>
      </c>
    </row>
    <row r="3" ht="22.5" customHeight="1" spans="1:7">
      <c r="A3" s="43">
        <v>1</v>
      </c>
      <c r="B3" t="s">
        <v>184</v>
      </c>
      <c r="C3" s="47"/>
      <c r="D3" s="48"/>
      <c r="E3" s="62">
        <v>0</v>
      </c>
      <c r="F3" s="62">
        <v>0</v>
      </c>
      <c r="G3" s="63"/>
    </row>
    <row r="4" ht="22.5" customHeight="1" spans="1:7">
      <c r="A4" s="43">
        <v>2</v>
      </c>
      <c r="B4" s="49" t="s">
        <v>185</v>
      </c>
      <c r="C4" s="47"/>
      <c r="D4" s="48"/>
      <c r="E4" s="62">
        <v>0</v>
      </c>
      <c r="F4" s="62">
        <v>0</v>
      </c>
      <c r="G4" s="63"/>
    </row>
    <row r="5" ht="22.5" customHeight="1" spans="1:7">
      <c r="A5" s="43">
        <v>3</v>
      </c>
      <c r="B5" s="49" t="s">
        <v>186</v>
      </c>
      <c r="C5" s="47"/>
      <c r="D5" s="48"/>
      <c r="E5" s="62">
        <v>0</v>
      </c>
      <c r="F5" s="62">
        <v>0</v>
      </c>
      <c r="G5" s="63"/>
    </row>
    <row r="6" ht="22.5" customHeight="1" spans="1:7">
      <c r="A6" s="43">
        <v>4</v>
      </c>
      <c r="B6" s="49" t="s">
        <v>187</v>
      </c>
      <c r="C6" s="47"/>
      <c r="D6" s="48"/>
      <c r="E6" s="62">
        <v>0</v>
      </c>
      <c r="F6" s="62">
        <v>0</v>
      </c>
      <c r="G6" s="63"/>
    </row>
    <row r="7" ht="22.5" customHeight="1" spans="1:7">
      <c r="A7" s="43">
        <v>5</v>
      </c>
      <c r="B7" s="49" t="s">
        <v>188</v>
      </c>
      <c r="C7" s="47"/>
      <c r="D7" s="48"/>
      <c r="E7" s="62">
        <v>0</v>
      </c>
      <c r="F7" s="62">
        <v>0</v>
      </c>
      <c r="G7" s="63"/>
    </row>
    <row r="8" ht="22.5" customHeight="1" spans="1:7">
      <c r="A8" s="43">
        <v>6</v>
      </c>
      <c r="B8" s="49" t="s">
        <v>189</v>
      </c>
      <c r="C8" s="47"/>
      <c r="D8" s="48"/>
      <c r="E8" s="62">
        <v>0</v>
      </c>
      <c r="F8" s="62">
        <v>0</v>
      </c>
      <c r="G8" s="63"/>
    </row>
    <row r="9" ht="22.5" customHeight="1" spans="1:7">
      <c r="A9" s="43">
        <v>7</v>
      </c>
      <c r="B9" s="49" t="s">
        <v>190</v>
      </c>
      <c r="C9" s="47"/>
      <c r="D9" s="48"/>
      <c r="E9" s="62">
        <v>0</v>
      </c>
      <c r="F9" s="62">
        <v>0</v>
      </c>
      <c r="G9" s="63"/>
    </row>
    <row r="10" ht="22.5" customHeight="1" spans="1:7">
      <c r="A10" s="43">
        <v>8</v>
      </c>
      <c r="B10" s="49" t="s">
        <v>191</v>
      </c>
      <c r="C10" s="47"/>
      <c r="D10" s="48"/>
      <c r="E10" s="62">
        <v>0</v>
      </c>
      <c r="F10" s="62">
        <v>0</v>
      </c>
      <c r="G10" s="63"/>
    </row>
    <row r="11" ht="22.5" customHeight="1" spans="1:7">
      <c r="A11" s="43">
        <v>9</v>
      </c>
      <c r="B11" s="49" t="s">
        <v>192</v>
      </c>
      <c r="C11" s="47"/>
      <c r="D11" s="48"/>
      <c r="E11" s="62">
        <v>0</v>
      </c>
      <c r="F11" s="62">
        <v>0</v>
      </c>
      <c r="G11" s="63"/>
    </row>
    <row r="12" ht="22.5" customHeight="1" spans="1:7">
      <c r="A12" s="43">
        <v>10</v>
      </c>
      <c r="B12" s="49" t="s">
        <v>193</v>
      </c>
      <c r="C12" s="47"/>
      <c r="D12" s="48"/>
      <c r="E12" s="62">
        <v>0</v>
      </c>
      <c r="F12" s="62">
        <v>0</v>
      </c>
      <c r="G12" s="63"/>
    </row>
    <row r="13" ht="22.5" customHeight="1" spans="1:7">
      <c r="A13" s="43">
        <v>11</v>
      </c>
      <c r="B13" s="49" t="s">
        <v>194</v>
      </c>
      <c r="C13" s="47"/>
      <c r="D13" s="48"/>
      <c r="E13" s="62">
        <v>0</v>
      </c>
      <c r="F13" s="62">
        <v>0</v>
      </c>
      <c r="G13" s="63"/>
    </row>
    <row r="14" ht="22.5" customHeight="1" spans="1:7">
      <c r="A14" s="43">
        <v>12</v>
      </c>
      <c r="B14" s="49" t="s">
        <v>195</v>
      </c>
      <c r="C14" s="47"/>
      <c r="D14" s="48"/>
      <c r="E14" s="62">
        <v>0</v>
      </c>
      <c r="F14" s="62">
        <v>0</v>
      </c>
      <c r="G14" s="63"/>
    </row>
    <row r="15" ht="22.5" customHeight="1" spans="1:7">
      <c r="A15" s="43" t="s">
        <v>196</v>
      </c>
      <c r="B15" s="50"/>
      <c r="C15" s="50"/>
      <c r="D15" s="51"/>
      <c r="E15" s="59">
        <f>SUM(E3:E14)</f>
        <v>0</v>
      </c>
      <c r="F15" s="59">
        <f>SUM(F3:F14)</f>
        <v>0</v>
      </c>
      <c r="G15" s="59"/>
    </row>
    <row r="16" ht="48.75" customHeight="1" spans="1:7">
      <c r="A16" s="52" t="s">
        <v>197</v>
      </c>
      <c r="B16" s="53"/>
      <c r="C16" s="53"/>
      <c r="D16" s="53"/>
      <c r="E16" s="53"/>
      <c r="F16" s="53"/>
      <c r="G16" s="53"/>
    </row>
    <row r="19" ht="24.95" customHeight="1" spans="1:7">
      <c r="A19" s="54" t="s">
        <v>198</v>
      </c>
      <c r="B19" s="54"/>
      <c r="C19" s="54" t="s">
        <v>2</v>
      </c>
      <c r="D19" s="54"/>
      <c r="E19" s="61"/>
      <c r="F19" s="61"/>
      <c r="G19" s="61"/>
    </row>
    <row r="20" ht="24.95" customHeight="1" spans="1:7">
      <c r="A20" s="55" t="s">
        <v>4</v>
      </c>
      <c r="B20" s="43" t="s">
        <v>5</v>
      </c>
      <c r="C20" s="51"/>
      <c r="D20" s="55" t="s">
        <v>7</v>
      </c>
      <c r="E20" s="55" t="s">
        <v>8</v>
      </c>
      <c r="F20" s="55" t="s">
        <v>9</v>
      </c>
      <c r="G20" s="55"/>
    </row>
    <row r="21" ht="24.95" customHeight="1" spans="1:7">
      <c r="A21" s="55">
        <v>1</v>
      </c>
      <c r="B21" t="s">
        <v>199</v>
      </c>
      <c r="C21" s="56"/>
      <c r="D21" s="57">
        <v>458</v>
      </c>
      <c r="E21" s="64">
        <v>478</v>
      </c>
      <c r="F21" s="65"/>
      <c r="G21" s="66"/>
    </row>
    <row r="22" ht="24.95" customHeight="1" spans="1:7">
      <c r="A22" s="55">
        <v>2</v>
      </c>
      <c r="B22" t="s">
        <v>200</v>
      </c>
      <c r="C22" s="56"/>
      <c r="D22" s="57">
        <v>74</v>
      </c>
      <c r="E22" s="64">
        <v>70</v>
      </c>
      <c r="F22" s="67"/>
      <c r="G22" s="67"/>
    </row>
    <row r="23" ht="37.5" customHeight="1" spans="1:7">
      <c r="A23" s="55">
        <v>3</v>
      </c>
      <c r="B23" s="58" t="s">
        <v>201</v>
      </c>
      <c r="C23" s="58"/>
      <c r="D23" s="59">
        <f>D21+D22*0.5</f>
        <v>495</v>
      </c>
      <c r="E23" s="59">
        <f>E21+E22*0.5</f>
        <v>513</v>
      </c>
      <c r="F23" s="68" t="s">
        <v>202</v>
      </c>
      <c r="G23" s="68"/>
    </row>
    <row r="24" ht="33" customHeight="1" spans="1:7">
      <c r="A24" s="55">
        <v>4</v>
      </c>
      <c r="B24" s="58" t="s">
        <v>203</v>
      </c>
      <c r="C24" s="58"/>
      <c r="D24" s="60">
        <f>'表4 在校生情况'!N9/D23</f>
        <v>18.8888888888889</v>
      </c>
      <c r="E24" s="60">
        <f>'表4 在校生情况'!N10/E23</f>
        <v>18.8401559454191</v>
      </c>
      <c r="F24" s="68" t="s">
        <v>204</v>
      </c>
      <c r="G24" s="68"/>
    </row>
    <row r="25" ht="41.25" customHeight="1" spans="1:7">
      <c r="A25" s="52" t="s">
        <v>205</v>
      </c>
      <c r="B25" s="52"/>
      <c r="C25" s="52"/>
      <c r="D25" s="52"/>
      <c r="E25" s="52"/>
      <c r="F25" s="52"/>
      <c r="G25" s="52"/>
    </row>
  </sheetData>
  <protectedRanges>
    <protectedRange sqref="G3:G14" name="区域3" securityDescriptor=""/>
    <protectedRange sqref="F1:G1" name="区域1" securityDescriptor=""/>
    <protectedRange sqref="E21:E22" name="区域2" securityDescriptor=""/>
    <protectedRange sqref="E3:E14" name="区域1_1_1" securityDescriptor=""/>
    <protectedRange sqref="F3:F14" name="区域1_1_1_1" securityDescriptor=""/>
    <protectedRange sqref="D21:D22" name="区域2_1" securityDescriptor=""/>
  </protectedRanges>
  <mergeCells count="17">
    <mergeCell ref="D1:E1"/>
    <mergeCell ref="F1:G1"/>
    <mergeCell ref="B2:D2"/>
    <mergeCell ref="A15:D15"/>
    <mergeCell ref="A16:G16"/>
    <mergeCell ref="E19:G19"/>
    <mergeCell ref="B20:C20"/>
    <mergeCell ref="F20:G20"/>
    <mergeCell ref="B21:C21"/>
    <mergeCell ref="F21:G21"/>
    <mergeCell ref="B22:C22"/>
    <mergeCell ref="F22:G22"/>
    <mergeCell ref="B23:C23"/>
    <mergeCell ref="F23:G23"/>
    <mergeCell ref="B24:C24"/>
    <mergeCell ref="F24:G24"/>
    <mergeCell ref="A25:G2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1"/>
  <sheetViews>
    <sheetView topLeftCell="A5" workbookViewId="0">
      <selection activeCell="E1" sqref="E1:F1"/>
    </sheetView>
  </sheetViews>
  <sheetFormatPr defaultColWidth="9" defaultRowHeight="15" outlineLevelCol="5"/>
  <cols>
    <col min="1" max="1" width="4.75238095238095" style="3" customWidth="1"/>
    <col min="2" max="2" width="27.752380952381" style="4" customWidth="1"/>
    <col min="3" max="3" width="6.12380952380952" style="3" customWidth="1"/>
    <col min="4" max="4" width="12.1238095238095" style="3" customWidth="1"/>
    <col min="5" max="5" width="13.247619047619" style="3" customWidth="1"/>
    <col min="6" max="6" width="17.8761904761905" style="28" customWidth="1"/>
    <col min="7" max="16384" width="9" style="4"/>
  </cols>
  <sheetData>
    <row r="1" ht="34.5" customHeight="1" spans="1:6">
      <c r="A1" s="5" t="s">
        <v>206</v>
      </c>
      <c r="B1" s="5"/>
      <c r="C1" s="29" t="s">
        <v>2</v>
      </c>
      <c r="D1" s="29"/>
      <c r="E1" s="22" t="s">
        <v>3</v>
      </c>
      <c r="F1" s="22"/>
    </row>
    <row r="2" ht="45" customHeight="1" spans="1:6">
      <c r="A2" s="15" t="s">
        <v>4</v>
      </c>
      <c r="B2" s="15" t="s">
        <v>5</v>
      </c>
      <c r="C2" s="15" t="s">
        <v>6</v>
      </c>
      <c r="D2" s="15" t="s">
        <v>207</v>
      </c>
      <c r="E2" s="15" t="s">
        <v>208</v>
      </c>
      <c r="F2" s="33" t="s">
        <v>9</v>
      </c>
    </row>
    <row r="3" ht="48.75" customHeight="1" spans="1:6">
      <c r="A3" s="15">
        <v>1</v>
      </c>
      <c r="B3" s="16" t="s">
        <v>209</v>
      </c>
      <c r="C3" s="17" t="s">
        <v>210</v>
      </c>
      <c r="D3" s="30">
        <v>601</v>
      </c>
      <c r="E3" s="34">
        <v>722</v>
      </c>
      <c r="F3" s="35" t="s">
        <v>211</v>
      </c>
    </row>
    <row r="4" ht="30.75" customHeight="1" spans="1:6">
      <c r="A4" s="15">
        <v>2</v>
      </c>
      <c r="B4" s="16" t="s">
        <v>212</v>
      </c>
      <c r="C4" s="17" t="s">
        <v>34</v>
      </c>
      <c r="D4" s="30">
        <v>1839</v>
      </c>
      <c r="E4" s="34">
        <v>1641</v>
      </c>
      <c r="F4" s="35" t="s">
        <v>213</v>
      </c>
    </row>
    <row r="5" ht="30.75" customHeight="1" spans="1:6">
      <c r="A5" s="15">
        <v>3</v>
      </c>
      <c r="B5" s="16" t="s">
        <v>214</v>
      </c>
      <c r="C5" s="17" t="s">
        <v>210</v>
      </c>
      <c r="D5" s="30">
        <v>0</v>
      </c>
      <c r="E5" s="30">
        <v>0</v>
      </c>
      <c r="F5" s="35"/>
    </row>
    <row r="6" ht="30.75" customHeight="1" spans="1:6">
      <c r="A6" s="15">
        <v>4</v>
      </c>
      <c r="B6" s="16" t="s">
        <v>215</v>
      </c>
      <c r="C6" s="17" t="s">
        <v>210</v>
      </c>
      <c r="D6" s="30">
        <v>2</v>
      </c>
      <c r="E6" s="30">
        <v>2</v>
      </c>
      <c r="F6" s="35"/>
    </row>
    <row r="7" ht="30.75" customHeight="1" spans="1:6">
      <c r="A7" s="15">
        <v>5</v>
      </c>
      <c r="B7" s="16" t="s">
        <v>216</v>
      </c>
      <c r="C7" s="17" t="s">
        <v>210</v>
      </c>
      <c r="D7" s="30">
        <v>0</v>
      </c>
      <c r="E7" s="30">
        <v>0</v>
      </c>
      <c r="F7" s="35"/>
    </row>
    <row r="8" ht="30.75" customHeight="1" spans="1:6">
      <c r="A8" s="15">
        <v>6</v>
      </c>
      <c r="B8" s="16" t="s">
        <v>217</v>
      </c>
      <c r="C8" s="17" t="s">
        <v>210</v>
      </c>
      <c r="D8" s="30">
        <v>2</v>
      </c>
      <c r="E8" s="30">
        <v>2</v>
      </c>
      <c r="F8" s="35"/>
    </row>
    <row r="9" ht="30.75" customHeight="1" spans="1:6">
      <c r="A9" s="15">
        <v>7</v>
      </c>
      <c r="B9" s="16" t="s">
        <v>218</v>
      </c>
      <c r="C9" s="17" t="s">
        <v>210</v>
      </c>
      <c r="D9" s="30">
        <v>0</v>
      </c>
      <c r="E9" s="30">
        <v>0</v>
      </c>
      <c r="F9" s="35"/>
    </row>
    <row r="10" ht="30.75" customHeight="1" spans="1:6">
      <c r="A10" s="15">
        <v>8</v>
      </c>
      <c r="B10" s="16" t="s">
        <v>219</v>
      </c>
      <c r="C10" s="17" t="s">
        <v>210</v>
      </c>
      <c r="D10" s="30">
        <v>0</v>
      </c>
      <c r="E10" s="30">
        <v>0</v>
      </c>
      <c r="F10" s="35"/>
    </row>
    <row r="11" ht="30.75" customHeight="1" spans="1:6">
      <c r="A11" s="15">
        <v>9</v>
      </c>
      <c r="B11" s="16" t="s">
        <v>220</v>
      </c>
      <c r="C11" s="17" t="s">
        <v>210</v>
      </c>
      <c r="D11" s="30">
        <v>0</v>
      </c>
      <c r="E11" s="30">
        <v>1</v>
      </c>
      <c r="F11" s="35"/>
    </row>
    <row r="12" ht="30.75" customHeight="1" spans="1:6">
      <c r="A12" s="15">
        <v>10</v>
      </c>
      <c r="B12" s="16" t="s">
        <v>221</v>
      </c>
      <c r="C12" s="17" t="s">
        <v>210</v>
      </c>
      <c r="D12" s="30">
        <v>0</v>
      </c>
      <c r="E12" s="30">
        <v>0</v>
      </c>
      <c r="F12" s="35"/>
    </row>
    <row r="13" ht="30.75" customHeight="1" spans="1:6">
      <c r="A13" s="15">
        <v>11</v>
      </c>
      <c r="B13" s="16" t="s">
        <v>222</v>
      </c>
      <c r="C13" s="17" t="s">
        <v>210</v>
      </c>
      <c r="D13" s="30">
        <v>0</v>
      </c>
      <c r="E13" s="30">
        <v>0</v>
      </c>
      <c r="F13" s="35"/>
    </row>
    <row r="14" ht="30.75" customHeight="1" spans="1:6">
      <c r="A14" s="15">
        <v>12</v>
      </c>
      <c r="B14" s="16" t="s">
        <v>223</v>
      </c>
      <c r="C14" s="17" t="s">
        <v>224</v>
      </c>
      <c r="D14" s="30">
        <v>3</v>
      </c>
      <c r="E14" s="34">
        <v>0</v>
      </c>
      <c r="F14" s="36"/>
    </row>
    <row r="15" ht="30.75" customHeight="1" spans="1:6">
      <c r="A15" s="15">
        <v>13</v>
      </c>
      <c r="B15" s="16" t="s">
        <v>225</v>
      </c>
      <c r="C15" s="17" t="s">
        <v>224</v>
      </c>
      <c r="D15" s="30">
        <v>0</v>
      </c>
      <c r="E15" s="34">
        <v>0</v>
      </c>
      <c r="F15" s="36"/>
    </row>
    <row r="16" ht="30.75" customHeight="1" spans="1:6">
      <c r="A16" s="15">
        <v>14</v>
      </c>
      <c r="B16" s="16" t="s">
        <v>226</v>
      </c>
      <c r="C16" s="17" t="s">
        <v>224</v>
      </c>
      <c r="D16" s="30">
        <v>0</v>
      </c>
      <c r="E16" s="34">
        <v>0</v>
      </c>
      <c r="F16" s="36"/>
    </row>
    <row r="17" ht="30.75" customHeight="1" spans="1:6">
      <c r="A17" s="15">
        <v>15</v>
      </c>
      <c r="B17" s="16" t="s">
        <v>227</v>
      </c>
      <c r="C17" s="17" t="s">
        <v>228</v>
      </c>
      <c r="D17" s="30">
        <v>45</v>
      </c>
      <c r="E17" s="34">
        <v>46</v>
      </c>
      <c r="F17" s="37" t="s">
        <v>229</v>
      </c>
    </row>
    <row r="18" ht="30.75" customHeight="1" spans="1:6">
      <c r="A18" s="15">
        <v>16</v>
      </c>
      <c r="B18" s="16" t="s">
        <v>230</v>
      </c>
      <c r="C18" s="17" t="s">
        <v>231</v>
      </c>
      <c r="D18" s="30">
        <v>91.83</v>
      </c>
      <c r="E18" s="34">
        <v>95.83</v>
      </c>
      <c r="F18" s="36" t="s">
        <v>232</v>
      </c>
    </row>
    <row r="19" ht="51" customHeight="1" spans="1:6">
      <c r="A19" s="15">
        <v>17</v>
      </c>
      <c r="B19" s="16" t="s">
        <v>233</v>
      </c>
      <c r="C19" s="17" t="s">
        <v>234</v>
      </c>
      <c r="D19" s="30">
        <v>172</v>
      </c>
      <c r="E19" s="34">
        <v>185</v>
      </c>
      <c r="F19" s="35" t="s">
        <v>235</v>
      </c>
    </row>
    <row r="20" ht="30.75" customHeight="1" spans="1:6">
      <c r="A20" s="15">
        <v>18</v>
      </c>
      <c r="B20" s="16" t="s">
        <v>236</v>
      </c>
      <c r="C20" s="17" t="s">
        <v>231</v>
      </c>
      <c r="D20" s="31">
        <v>0.0935</v>
      </c>
      <c r="E20" s="38">
        <v>0.1127</v>
      </c>
      <c r="F20" s="37" t="s">
        <v>229</v>
      </c>
    </row>
    <row r="21" ht="51" customHeight="1" spans="1:6">
      <c r="A21" s="32" t="s">
        <v>237</v>
      </c>
      <c r="B21" s="32"/>
      <c r="C21" s="32"/>
      <c r="D21" s="32"/>
      <c r="E21" s="32"/>
      <c r="F21" s="32"/>
    </row>
  </sheetData>
  <protectedRanges>
    <protectedRange sqref="E1:F1 E17:E20 E3:E4 E14:E16" name="区域1" securityDescriptor=""/>
    <protectedRange sqref="D3:D16" name="区域1_1" securityDescriptor=""/>
    <protectedRange sqref="D17:D20" name="区域1_2" securityDescriptor=""/>
    <protectedRange sqref="E5:E13" name="区域1_1_1" securityDescriptor=""/>
  </protectedRanges>
  <mergeCells count="4">
    <mergeCell ref="A1:B1"/>
    <mergeCell ref="C1:D1"/>
    <mergeCell ref="E1:F1"/>
    <mergeCell ref="A21:F21"/>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3"/>
  <sheetViews>
    <sheetView workbookViewId="0">
      <selection activeCell="L1" sqref="L$1:M$1048576"/>
    </sheetView>
  </sheetViews>
  <sheetFormatPr defaultColWidth="9" defaultRowHeight="12.75" outlineLevelCol="7"/>
  <cols>
    <col min="1" max="1" width="5.12380952380952" style="1" customWidth="1"/>
    <col min="2" max="2" width="21.5047619047619" style="1" customWidth="1"/>
    <col min="3" max="3" width="7.62857142857143" style="1" customWidth="1"/>
    <col min="4" max="4" width="9.62857142857143" style="1" customWidth="1"/>
    <col min="5" max="6" width="10.1238095238095" style="1" customWidth="1"/>
    <col min="7" max="7" width="10.247619047619" style="1" customWidth="1"/>
    <col min="8" max="8" width="21.8761904761905" style="1" customWidth="1"/>
    <col min="9" max="16384" width="9" style="1"/>
  </cols>
  <sheetData>
    <row r="1" ht="27" customHeight="1" spans="1:8">
      <c r="A1" s="5" t="s">
        <v>238</v>
      </c>
      <c r="B1" s="5"/>
      <c r="D1" s="6" t="s">
        <v>2</v>
      </c>
      <c r="E1" s="6"/>
      <c r="F1" s="6"/>
      <c r="G1" s="22" t="s">
        <v>3</v>
      </c>
      <c r="H1" s="22"/>
    </row>
    <row r="2" ht="24.75" customHeight="1" spans="1:8">
      <c r="A2" s="15" t="s">
        <v>4</v>
      </c>
      <c r="B2" s="15" t="s">
        <v>5</v>
      </c>
      <c r="C2" s="15" t="s">
        <v>6</v>
      </c>
      <c r="D2" s="15" t="s">
        <v>239</v>
      </c>
      <c r="E2" s="15" t="s">
        <v>240</v>
      </c>
      <c r="F2" s="15" t="s">
        <v>241</v>
      </c>
      <c r="G2" s="15" t="s">
        <v>242</v>
      </c>
      <c r="H2" s="15" t="s">
        <v>9</v>
      </c>
    </row>
    <row r="3" ht="22.5" customHeight="1" spans="1:8">
      <c r="A3" s="15">
        <v>1</v>
      </c>
      <c r="B3" s="16" t="s">
        <v>243</v>
      </c>
      <c r="C3" s="17" t="s">
        <v>28</v>
      </c>
      <c r="D3" s="18">
        <v>10542</v>
      </c>
      <c r="E3" s="18">
        <v>10156</v>
      </c>
      <c r="F3" s="23">
        <v>11265.2</v>
      </c>
      <c r="G3" s="24">
        <f>(E3-D3)/D3*100</f>
        <v>-3.6615442989945</v>
      </c>
      <c r="H3" s="25" t="s">
        <v>244</v>
      </c>
    </row>
    <row r="4" ht="22.5" customHeight="1" spans="1:8">
      <c r="A4" s="15">
        <v>2</v>
      </c>
      <c r="B4" s="16" t="s">
        <v>245</v>
      </c>
      <c r="C4" s="17" t="s">
        <v>28</v>
      </c>
      <c r="D4" s="18">
        <v>10833.53</v>
      </c>
      <c r="E4" s="18">
        <v>11039</v>
      </c>
      <c r="F4" s="23">
        <v>9258</v>
      </c>
      <c r="G4" s="24">
        <f t="shared" ref="G4:G12" si="0">(E4-D4)/D4*100</f>
        <v>1.89661172304871</v>
      </c>
      <c r="H4" s="25" t="s">
        <v>244</v>
      </c>
    </row>
    <row r="5" ht="22.5" customHeight="1" spans="1:8">
      <c r="A5" s="15">
        <v>3</v>
      </c>
      <c r="B5" s="16" t="s">
        <v>246</v>
      </c>
      <c r="C5" s="17" t="s">
        <v>28</v>
      </c>
      <c r="D5" s="18">
        <v>5395.63</v>
      </c>
      <c r="E5" s="18">
        <v>6654</v>
      </c>
      <c r="F5" s="23">
        <v>6560.2</v>
      </c>
      <c r="G5" s="24">
        <f t="shared" si="0"/>
        <v>23.3220217101617</v>
      </c>
      <c r="H5" s="25" t="s">
        <v>244</v>
      </c>
    </row>
    <row r="6" ht="22.5" customHeight="1" spans="1:8">
      <c r="A6" s="15">
        <v>4</v>
      </c>
      <c r="B6" s="16" t="s">
        <v>247</v>
      </c>
      <c r="C6" s="17" t="s">
        <v>28</v>
      </c>
      <c r="D6" s="18">
        <v>1302.33</v>
      </c>
      <c r="E6" s="18">
        <v>1380.46</v>
      </c>
      <c r="F6" s="23">
        <v>1460.25</v>
      </c>
      <c r="G6" s="24">
        <f t="shared" si="0"/>
        <v>5.99924750255312</v>
      </c>
      <c r="H6" s="25" t="s">
        <v>244</v>
      </c>
    </row>
    <row r="7" ht="36.75" customHeight="1" spans="1:8">
      <c r="A7" s="15">
        <v>5</v>
      </c>
      <c r="B7" s="16" t="s">
        <v>248</v>
      </c>
      <c r="C7" s="17" t="s">
        <v>28</v>
      </c>
      <c r="D7" s="18">
        <v>306.19</v>
      </c>
      <c r="E7" s="26" t="s">
        <v>249</v>
      </c>
      <c r="F7" s="23">
        <v>325.68</v>
      </c>
      <c r="G7" s="24">
        <f t="shared" si="0"/>
        <v>3.00140435677194</v>
      </c>
      <c r="H7" s="25" t="s">
        <v>250</v>
      </c>
    </row>
    <row r="8" ht="36" customHeight="1" spans="1:8">
      <c r="A8" s="15">
        <v>6</v>
      </c>
      <c r="B8" s="16" t="s">
        <v>251</v>
      </c>
      <c r="C8" s="17" t="s">
        <v>28</v>
      </c>
      <c r="D8" s="18">
        <v>430.03</v>
      </c>
      <c r="E8" s="18">
        <v>431.23</v>
      </c>
      <c r="F8" s="23">
        <v>426.6</v>
      </c>
      <c r="G8" s="24">
        <f t="shared" si="0"/>
        <v>0.279050298816372</v>
      </c>
      <c r="H8" s="25" t="s">
        <v>252</v>
      </c>
    </row>
    <row r="9" ht="37.5" customHeight="1" spans="1:8">
      <c r="A9" s="15">
        <v>7</v>
      </c>
      <c r="B9" s="16" t="s">
        <v>253</v>
      </c>
      <c r="C9" s="17" t="s">
        <v>28</v>
      </c>
      <c r="D9" s="18">
        <v>153.43</v>
      </c>
      <c r="E9" s="18">
        <v>175.19</v>
      </c>
      <c r="F9" s="23">
        <v>165.5</v>
      </c>
      <c r="G9" s="24">
        <f t="shared" si="0"/>
        <v>14.1823632927068</v>
      </c>
      <c r="H9" s="25" t="s">
        <v>254</v>
      </c>
    </row>
    <row r="10" ht="35.1" customHeight="1" spans="1:8">
      <c r="A10" s="15">
        <v>8</v>
      </c>
      <c r="B10" s="16" t="s">
        <v>255</v>
      </c>
      <c r="C10" s="17" t="s">
        <v>256</v>
      </c>
      <c r="D10" s="19">
        <f>D6*10000/'表4 在校生情况'!D3</f>
        <v>2202.48604769153</v>
      </c>
      <c r="E10" s="19">
        <f>E6*10000/'表4 在校生情况'!D4</f>
        <v>2022.35569879871</v>
      </c>
      <c r="F10" s="23"/>
      <c r="G10" s="24">
        <f t="shared" si="0"/>
        <v>-8.17850124778838</v>
      </c>
      <c r="H10" s="19"/>
    </row>
    <row r="11" ht="35.1" customHeight="1" spans="1:8">
      <c r="A11" s="15">
        <v>9</v>
      </c>
      <c r="B11" s="16" t="s">
        <v>257</v>
      </c>
      <c r="C11" s="17" t="s">
        <v>256</v>
      </c>
      <c r="D11" s="19">
        <f>D8*10000/'表4 在校生情况'!D3</f>
        <v>727.261965161509</v>
      </c>
      <c r="E11" s="19">
        <f>E8*10000/'表4 在校生情况'!D4</f>
        <v>631.746264283621</v>
      </c>
      <c r="F11" s="23"/>
      <c r="G11" s="24">
        <f t="shared" si="0"/>
        <v>-13.133603220495</v>
      </c>
      <c r="H11" s="19"/>
    </row>
    <row r="12" ht="35.1" customHeight="1" spans="1:8">
      <c r="A12" s="15">
        <v>10</v>
      </c>
      <c r="B12" s="16" t="s">
        <v>258</v>
      </c>
      <c r="C12" s="17" t="s">
        <v>256</v>
      </c>
      <c r="D12" s="19">
        <f>D9*10000/'表4 在校生情况'!D3</f>
        <v>259.479113817013</v>
      </c>
      <c r="E12" s="19">
        <f>E9*10000/'表4 在校生情况'!D4</f>
        <v>256.651040140639</v>
      </c>
      <c r="F12" s="23"/>
      <c r="G12" s="24">
        <f t="shared" si="0"/>
        <v>-1.08990416792043</v>
      </c>
      <c r="H12" s="19"/>
    </row>
    <row r="13" ht="48" customHeight="1" spans="1:8">
      <c r="A13" s="20" t="s">
        <v>259</v>
      </c>
      <c r="B13" s="21"/>
      <c r="C13" s="21"/>
      <c r="D13" s="21"/>
      <c r="E13" s="21"/>
      <c r="F13" s="21"/>
      <c r="G13" s="21"/>
      <c r="H13" s="27"/>
    </row>
  </sheetData>
  <sheetProtection insertRows="0" insertColumns="0"/>
  <protectedRanges>
    <protectedRange sqref="H1 F3:F9" name="区域1" securityDescriptor=""/>
    <protectedRange sqref="E6:E9" name="区域1_1" securityDescriptor=""/>
    <protectedRange sqref="D3:D9" name="区域1_1_1" securityDescriptor=""/>
  </protectedRanges>
  <mergeCells count="4">
    <mergeCell ref="A1:B1"/>
    <mergeCell ref="D1:E1"/>
    <mergeCell ref="G1:H1"/>
    <mergeCell ref="A13:H13"/>
  </mergeCells>
  <printOptions horizontalCentered="1"/>
  <pageMargins left="0.707638888888889" right="0.707638888888889" top="1.18055555555556" bottom="0.747916666666667" header="0.313888888888889" footer="0.313888888888889"/>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P57"/>
  <sheetViews>
    <sheetView tabSelected="1" workbookViewId="0">
      <selection activeCell="H5" sqref="H5"/>
    </sheetView>
  </sheetViews>
  <sheetFormatPr defaultColWidth="9" defaultRowHeight="15"/>
  <cols>
    <col min="1" max="1" width="12.247619047619" style="3" customWidth="1"/>
    <col min="2" max="2" width="11.6285714285714" style="4" customWidth="1"/>
    <col min="3" max="3" width="6.75238095238095" style="4" customWidth="1"/>
    <col min="4" max="4" width="12.1238095238095" style="4" customWidth="1"/>
    <col min="5" max="5" width="6.75238095238095" style="4" customWidth="1"/>
    <col min="6" max="6" width="16.8571428571429" style="4" customWidth="1"/>
    <col min="7" max="7" width="9.57142857142857" style="4" customWidth="1"/>
    <col min="8" max="8" width="14.5714285714286" style="4" customWidth="1"/>
    <col min="9" max="9" width="9" style="4"/>
    <col min="10" max="10" width="16.6285714285714" style="4" customWidth="1"/>
    <col min="11" max="11" width="15.752380952381" style="4" customWidth="1"/>
    <col min="12" max="12" width="12.247619047619" style="4" customWidth="1"/>
    <col min="13" max="13" width="12.5047619047619" style="4" customWidth="1"/>
    <col min="14" max="14" width="14.5714285714286" style="4" customWidth="1"/>
    <col min="15" max="15" width="10.6285714285714" style="4" customWidth="1"/>
    <col min="16" max="16" width="10.5047619047619" style="4" customWidth="1"/>
    <col min="17" max="16384" width="9" style="4"/>
  </cols>
  <sheetData>
    <row r="2" s="1" customFormat="1" ht="27" customHeight="1" spans="1:7">
      <c r="A2" s="5" t="s">
        <v>260</v>
      </c>
      <c r="B2" s="5"/>
      <c r="D2" s="6" t="s">
        <v>2</v>
      </c>
      <c r="E2" s="6"/>
      <c r="F2" s="12" t="s">
        <v>3</v>
      </c>
      <c r="G2" s="12"/>
    </row>
    <row r="3" ht="31.5" customHeight="1" spans="1:8">
      <c r="A3" s="3" t="s">
        <v>261</v>
      </c>
      <c r="B3" s="7" t="s">
        <v>3</v>
      </c>
      <c r="C3" s="7"/>
      <c r="D3" s="7"/>
      <c r="E3" s="7"/>
      <c r="F3" s="7"/>
      <c r="G3" s="7"/>
      <c r="H3" s="7"/>
    </row>
    <row r="4" ht="34.5" customHeight="1" spans="1:16">
      <c r="A4" s="8" t="s">
        <v>262</v>
      </c>
      <c r="B4" s="9" t="s">
        <v>263</v>
      </c>
      <c r="C4" s="8" t="s">
        <v>264</v>
      </c>
      <c r="D4" s="9" t="s">
        <v>265</v>
      </c>
      <c r="E4" s="8" t="s">
        <v>266</v>
      </c>
      <c r="F4" s="9">
        <v>13350083276</v>
      </c>
      <c r="G4" s="8" t="s">
        <v>267</v>
      </c>
      <c r="H4" s="9">
        <v>13350083276</v>
      </c>
      <c r="J4" s="8" t="s">
        <v>268</v>
      </c>
      <c r="K4" s="8" t="s">
        <v>269</v>
      </c>
      <c r="L4" s="8" t="s">
        <v>264</v>
      </c>
      <c r="M4" s="8" t="s">
        <v>270</v>
      </c>
      <c r="N4" s="8" t="s">
        <v>267</v>
      </c>
      <c r="O4" s="8" t="s">
        <v>271</v>
      </c>
      <c r="P4" s="8" t="s">
        <v>272</v>
      </c>
    </row>
    <row r="5" ht="35.25" customHeight="1" spans="1:16">
      <c r="A5" s="8" t="s">
        <v>273</v>
      </c>
      <c r="B5" s="9" t="s">
        <v>274</v>
      </c>
      <c r="C5" s="8" t="s">
        <v>275</v>
      </c>
      <c r="D5" s="9" t="s">
        <v>276</v>
      </c>
      <c r="E5" s="8" t="s">
        <v>264</v>
      </c>
      <c r="F5" s="9" t="s">
        <v>277</v>
      </c>
      <c r="G5" s="8" t="s">
        <v>267</v>
      </c>
      <c r="H5" s="9">
        <v>15308018179</v>
      </c>
      <c r="J5" s="13" t="s">
        <v>3</v>
      </c>
      <c r="K5" s="9" t="s">
        <v>278</v>
      </c>
      <c r="L5" s="9" t="s">
        <v>68</v>
      </c>
      <c r="M5" s="112" t="s">
        <v>279</v>
      </c>
      <c r="N5" s="9">
        <v>18981795755</v>
      </c>
      <c r="O5" s="14" t="s">
        <v>280</v>
      </c>
      <c r="P5" s="9">
        <v>153635</v>
      </c>
    </row>
    <row r="6" ht="33.75" customHeight="1" spans="1:8">
      <c r="A6" s="8" t="s">
        <v>281</v>
      </c>
      <c r="B6" s="9" t="s">
        <v>278</v>
      </c>
      <c r="C6" s="8" t="s">
        <v>264</v>
      </c>
      <c r="D6" s="9" t="s">
        <v>68</v>
      </c>
      <c r="E6" s="8" t="s">
        <v>267</v>
      </c>
      <c r="F6" s="9">
        <v>18981795755</v>
      </c>
      <c r="G6" s="8" t="s">
        <v>272</v>
      </c>
      <c r="H6" s="9">
        <v>1503635</v>
      </c>
    </row>
    <row r="7" ht="31.5" customHeight="1" spans="1:1">
      <c r="A7" s="4"/>
    </row>
    <row r="8" ht="32.25" customHeight="1" spans="10:10">
      <c r="J8" s="1"/>
    </row>
    <row r="9" ht="27.75" customHeight="1" spans="1:2">
      <c r="A9" s="10" t="s">
        <v>179</v>
      </c>
      <c r="B9" s="4" t="s">
        <v>68</v>
      </c>
    </row>
    <row r="10" ht="27.75" customHeight="1"/>
    <row r="11" ht="27.75" customHeight="1"/>
    <row r="12" ht="27.75" customHeight="1"/>
    <row r="13" ht="27.75" customHeight="1"/>
    <row r="14" ht="27.75" customHeight="1"/>
    <row r="44" s="2" customFormat="1" spans="1:1">
      <c r="A44" s="11"/>
    </row>
    <row r="45" s="2" customFormat="1" spans="1:1">
      <c r="A45" s="11"/>
    </row>
    <row r="46" s="2" customFormat="1" spans="1:1">
      <c r="A46" s="11"/>
    </row>
    <row r="47" s="2" customFormat="1" spans="1:1">
      <c r="A47" s="11"/>
    </row>
    <row r="48" s="2" customFormat="1" spans="1:1">
      <c r="A48" s="11"/>
    </row>
    <row r="49" s="2" customFormat="1" spans="1:1">
      <c r="A49" s="11"/>
    </row>
    <row r="50" s="2" customFormat="1" spans="1:1">
      <c r="A50" s="11"/>
    </row>
    <row r="51" s="2" customFormat="1" spans="1:1">
      <c r="A51" s="11"/>
    </row>
    <row r="52" s="2" customFormat="1" spans="1:1">
      <c r="A52" s="11"/>
    </row>
    <row r="53" s="2" customFormat="1" spans="1:1">
      <c r="A53" s="11"/>
    </row>
    <row r="54" s="2" customFormat="1" spans="1:1">
      <c r="A54" s="11"/>
    </row>
    <row r="55" s="2" customFormat="1" spans="1:1">
      <c r="A55" s="11"/>
    </row>
    <row r="56" s="2" customFormat="1" spans="1:1">
      <c r="A56" s="11"/>
    </row>
    <row r="57" s="2" customFormat="1" spans="1:1">
      <c r="A57" s="11"/>
    </row>
  </sheetData>
  <protectedRanges>
    <protectedRange sqref="G2" name="区域1" securityDescriptor=""/>
  </protectedRanges>
  <mergeCells count="3">
    <mergeCell ref="A2:B2"/>
    <mergeCell ref="D2:E2"/>
    <mergeCell ref="B3:H3"/>
  </mergeCells>
  <hyperlinks>
    <hyperlink ref="O5" r:id="rId1" display="scucoco@gmail.com"/>
  </hyperlinks>
  <printOptions horizontalCentered="1"/>
  <pageMargins left="0.707638888888889" right="0.707638888888889" top="0.747916666666667" bottom="0.747916666666667"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表1 办学基本条件统计表</vt:lpstr>
      <vt:lpstr>表2 本科专业设置情况</vt:lpstr>
      <vt:lpstr>表3 学科及专业统计表</vt:lpstr>
      <vt:lpstr>表4 在校生情况</vt:lpstr>
      <vt:lpstr>表5 招生情况</vt:lpstr>
      <vt:lpstr>表6 应届本科毕业情况</vt:lpstr>
      <vt:lpstr>表7 专任教师结构统计表</vt:lpstr>
      <vt:lpstr>表8、9 教师统计表</vt:lpstr>
      <vt:lpstr>表10 课程建设情况</vt:lpstr>
      <vt:lpstr>表11 经费情况</vt:lpstr>
      <vt:lpstr>表12 联系人信息及其他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蒲子晗</dc:creator>
  <cp:lastModifiedBy>蒲子晗</cp:lastModifiedBy>
  <dcterms:created xsi:type="dcterms:W3CDTF">2014-09-25T14:14:00Z</dcterms:created>
  <cp:lastPrinted>2016-12-02T09:20:00Z</cp:lastPrinted>
  <dcterms:modified xsi:type="dcterms:W3CDTF">2018-02-14T16:52:11Z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2052-10.1.0.6115</vt:lpwstr>
  </property>
</Properties>
</file>